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cechova.marcela\Desktop\odd.31.03.2026 po DI č 2 soupis prací\SÚS\"/>
    </mc:Choice>
  </mc:AlternateContent>
  <bookViews>
    <workbookView xWindow="0" yWindow="0" windowWidth="0" windowHeight="0" activeTab="2"/>
  </bookViews>
  <sheets>
    <sheet name="SO 000SO 000.a" sheetId="2" r:id="rId1"/>
    <sheet name="SO 000SO 000.b" sheetId="3" r:id="rId2"/>
    <sheet name="SO 101" sheetId="4" r:id="rId3"/>
  </sheets>
  <calcPr/>
</workbook>
</file>

<file path=xl/calcChain.xml><?xml version="1.0" encoding="utf-8"?>
<calcChain xmlns="http://schemas.openxmlformats.org/spreadsheetml/2006/main">
  <c i="4" l="1" r="I3"/>
  <c r="I132"/>
  <c r="O185"/>
  <c r="I185"/>
  <c r="O181"/>
  <c r="I181"/>
  <c r="O177"/>
  <c r="I177"/>
  <c r="O173"/>
  <c r="I173"/>
  <c r="O169"/>
  <c r="I169"/>
  <c r="O165"/>
  <c r="I165"/>
  <c r="O161"/>
  <c r="I161"/>
  <c r="O157"/>
  <c r="I157"/>
  <c r="O153"/>
  <c r="I153"/>
  <c r="O149"/>
  <c r="I149"/>
  <c r="O145"/>
  <c r="I145"/>
  <c r="O141"/>
  <c r="I141"/>
  <c r="O137"/>
  <c r="I137"/>
  <c r="O133"/>
  <c r="I133"/>
  <c r="I119"/>
  <c r="O128"/>
  <c r="I128"/>
  <c r="O124"/>
  <c r="I124"/>
  <c r="O120"/>
  <c r="I120"/>
  <c r="I86"/>
  <c r="O115"/>
  <c r="I115"/>
  <c r="O111"/>
  <c r="I111"/>
  <c r="O107"/>
  <c r="I107"/>
  <c r="O103"/>
  <c r="I103"/>
  <c r="O99"/>
  <c r="I99"/>
  <c r="O95"/>
  <c r="I95"/>
  <c r="O91"/>
  <c r="I91"/>
  <c r="O87"/>
  <c r="I87"/>
  <c r="I21"/>
  <c r="O82"/>
  <c r="I82"/>
  <c r="O78"/>
  <c r="I78"/>
  <c r="O74"/>
  <c r="I74"/>
  <c r="O70"/>
  <c r="I70"/>
  <c r="O66"/>
  <c r="I66"/>
  <c r="O62"/>
  <c r="I62"/>
  <c r="O58"/>
  <c r="I58"/>
  <c r="O54"/>
  <c r="I54"/>
  <c r="O50"/>
  <c r="I50"/>
  <c r="O46"/>
  <c r="I46"/>
  <c r="O42"/>
  <c r="I42"/>
  <c r="O38"/>
  <c r="I38"/>
  <c r="O34"/>
  <c r="I34"/>
  <c r="O30"/>
  <c r="I30"/>
  <c r="O26"/>
  <c r="I26"/>
  <c r="O22"/>
  <c r="I22"/>
  <c r="I8"/>
  <c r="O17"/>
  <c r="I17"/>
  <c r="O13"/>
  <c r="I13"/>
  <c r="O9"/>
  <c r="I9"/>
  <c i="3" r="I3"/>
  <c r="I9"/>
  <c r="O40"/>
  <c r="I40"/>
  <c r="O37"/>
  <c r="I37"/>
  <c r="O34"/>
  <c r="I34"/>
  <c r="O31"/>
  <c r="I31"/>
  <c r="O28"/>
  <c r="I28"/>
  <c r="O25"/>
  <c r="I25"/>
  <c r="O22"/>
  <c r="I22"/>
  <c r="O19"/>
  <c r="I19"/>
  <c r="O16"/>
  <c r="I16"/>
  <c r="O13"/>
  <c r="I13"/>
  <c r="O10"/>
  <c r="I10"/>
  <c i="2" r="I3"/>
  <c r="I9"/>
  <c r="O13"/>
  <c r="I13"/>
  <c r="O10"/>
  <c r="I10"/>
</calcChain>
</file>

<file path=xl/sharedStrings.xml><?xml version="1.0" encoding="utf-8"?>
<sst xmlns="http://schemas.openxmlformats.org/spreadsheetml/2006/main">
  <si>
    <t>EstiCon</t>
  </si>
  <si>
    <t>Firma:</t>
  </si>
  <si>
    <t>Soupis prací objektu</t>
  </si>
  <si>
    <t>S</t>
  </si>
  <si>
    <t>Stavba:</t>
  </si>
  <si>
    <t>5/25033</t>
  </si>
  <si>
    <t>III/3945 Střelice, ul. Ant. Smutného, ul. Tetčická po DI č. 2 (SÚS)</t>
  </si>
  <si>
    <t>SO 000.a</t>
  </si>
  <si>
    <t>O</t>
  </si>
  <si>
    <t>Objekt:</t>
  </si>
  <si>
    <t>SO 000</t>
  </si>
  <si>
    <t>Ostatní a vedlejší náklady</t>
  </si>
  <si>
    <t>O1</t>
  </si>
  <si>
    <t>Rozpočet:</t>
  </si>
  <si>
    <t>Ostatní náklady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</si>
  <si>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</si>
  <si>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</si>
  <si>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</si>
  <si>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</si>
  <si>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</si>
  <si>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</si>
  <si>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</si>
  <si>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</si>
  <si>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Cenová soustava</t>
  </si>
  <si>
    <t>Jednotková</t>
  </si>
  <si>
    <t>Celkem</t>
  </si>
  <si>
    <t>SD</t>
  </si>
  <si>
    <t>0</t>
  </si>
  <si>
    <t>Všeobecné konstrukce a práce</t>
  </si>
  <si>
    <t>P</t>
  </si>
  <si>
    <t>029113</t>
  </si>
  <si>
    <t/>
  </si>
  <si>
    <t>OSTATNÍ POŽADAVKY - GEODETICKÉ ZAMĚŘENÍ - CELKY</t>
  </si>
  <si>
    <t>KPL</t>
  </si>
  <si>
    <t>PP</t>
  </si>
  <si>
    <t>Geodetické zaměření stavby - popsáno v obchodních podmínkách</t>
  </si>
  <si>
    <t>TS</t>
  </si>
  <si>
    <t>zahrnuje veškeré náklady spojené s objednatelem požadovanými pracemi</t>
  </si>
  <si>
    <t>02946</t>
  </si>
  <si>
    <t>OSTAT POŽADAVKY - FOTODOKUMENTACE</t>
  </si>
  <si>
    <t>Fotodokumentace provádění stavby - popsáno v obchodních podmínkách</t>
  </si>
  <si>
    <t>položka zahrnuje:
- fotodokumentaci zadavatelem požadovaného děje a konstrukcí v požadovaných časových intervalech
- zadavatelem specifikované výstupy (fotografie v papírovém a digitálním formátu) v požadovaném počtu</t>
  </si>
  <si>
    <t>SO 000.b</t>
  </si>
  <si>
    <t>Vedlejší náklady</t>
  </si>
  <si>
    <t>00001</t>
  </si>
  <si>
    <t>R</t>
  </si>
  <si>
    <t xml:space="preserve">Vytyčení veškerých inženýrských sítí v prostoru staveniště - popsáno v obchodních podmínkách  a v projektové dokumentaci</t>
  </si>
  <si>
    <t>00003</t>
  </si>
  <si>
    <t>Zřízení a odstranění zařízení staveniště - popsáno v obchodních podmínkách</t>
  </si>
  <si>
    <t>00004</t>
  </si>
  <si>
    <t>Zajištění povolení k uzavírkám - popsáno v obchodních podmínkách, v zákoně č. 13/1997 Sb., a vyhlášce č. 104/1997</t>
  </si>
  <si>
    <t>00005</t>
  </si>
  <si>
    <t>Zajištění stanovení, umístění, údržbu, přemístění a odstranění dočasného dopravního značení - popsáno v projektové dokumentaci</t>
  </si>
  <si>
    <t>00008</t>
  </si>
  <si>
    <t xml:space="preserve">Zajištění přístupů a příjezdů k sousedním nemovitostem  - popsáno v obchodních podmínkách, v zákoně č. 13/1997 Sb., a vyhlášce č. 104/1997</t>
  </si>
  <si>
    <t>00009</t>
  </si>
  <si>
    <t xml:space="preserve">Hlavní prohlídka silnice prováděná při uvedení stavby do provozu  - popsáno v obchodních podmínkách a vyhlášce č. 104/1997</t>
  </si>
  <si>
    <t>00014</t>
  </si>
  <si>
    <t>Zajištění provedení a výstupů veškerých zkoušek a revizí - popsáno v obchodních podmínkách, technických podmínkách a normách ČSN</t>
  </si>
  <si>
    <t>00015</t>
  </si>
  <si>
    <t>Bezpečnostní opatření - popsáno v projektové dokumentaci</t>
  </si>
  <si>
    <t>00018</t>
  </si>
  <si>
    <t>Návrh technologického postupu prací - popsáno v obchodních podmínkách</t>
  </si>
  <si>
    <t>00019</t>
  </si>
  <si>
    <t>Stanovení trvalého dopravního značení</t>
  </si>
  <si>
    <t>02710</t>
  </si>
  <si>
    <t>POMOC PRÁCE ZŘÍZ NEBO ZAJIŠŤ OBJÍŽĎKY A PŘÍSTUP CESTY</t>
  </si>
  <si>
    <t>Přechodná úprava dopravního značení a objízdných tras, včetně údržby a úprav
během stavebních prací v souladu s TP66 - II.vydání "Zásady pro označování
pracovních míst na PK" a s platnými předpisy pro navrhování DZ na PK, vč.
vyhlášky č. 294/2015 Sb.
Stávající svislé dopravní značky se pro potřeby PDZ zachovají a dle potřeby
zakryjí, upraví nebo doplní. Přechodné SDZ (značky, směrovací desky, závory,
semaforová souprava, světla) se umístí na nosičích a podkladních deskách včetně
nutných přesunů dle jednotlivých fází (etap) výstavby, dodávky, montáže,
demontáže, nájmu.
Zahrnuje provizorní dopravní značení po celou dobu stavby.</t>
  </si>
  <si>
    <t>VV</t>
  </si>
  <si>
    <t>1 = 1,000 [A]</t>
  </si>
  <si>
    <t>Položka zahrnuje:
- veškeré náklady spojené se zřízením nebo zajištěním objížďky a přístupové cesty
Položka nezahrnuje:
- x</t>
  </si>
  <si>
    <t>SO 101</t>
  </si>
  <si>
    <t>Vozovka</t>
  </si>
  <si>
    <t>014102</t>
  </si>
  <si>
    <t>1</t>
  </si>
  <si>
    <t>POPLATKY ZA SKLÁDKU - ZEMINA</t>
  </si>
  <si>
    <t>T</t>
  </si>
  <si>
    <t>"pol. č. 12920: "8,055*2,0 = 16,110 [A]_x000d_
 "pol. č. 11332: "2*1,9 = 3,800 [B]_x000d_
 "pol. č. 12383: "62,769*2,0 = 125,538 [C]_x000d_
 "pol. č. 12932: "(107*0,5)*2,0 = 107,000 [D]_x000d_
 "Celkové množství "252.448000 = 252,448 [E]</t>
  </si>
  <si>
    <t>Položka zahrnuje:
- veškeré poplatky provozovateli skládky související s uložením odpadu na skládce.
Položka nezahrnuje:
- x</t>
  </si>
  <si>
    <t>2</t>
  </si>
  <si>
    <t>POPLATKY ZA SKLÁDKU - SMÍŠENÝ ODPAD</t>
  </si>
  <si>
    <t>poplatek za odpad z čištění uličních vpustí pol. č. 12980</t>
  </si>
  <si>
    <t>74*0,1*2,0 = 14,800 [A]</t>
  </si>
  <si>
    <t>3</t>
  </si>
  <si>
    <t>POPLATKY ZA SKLÁDKU - BETON</t>
  </si>
  <si>
    <t>"pol. č. 11354 x průřez včetně lože x obj. hm: "2476*0,05*2,3 = 284,740 [A]_x000d_
 "pol. Č. 96687: "(1*0.5*0,5*2)*2,3 = 1,150 [C]_x000d_
Celkové množství = 285,890</t>
  </si>
  <si>
    <t>Zemní práce</t>
  </si>
  <si>
    <t>11120</t>
  </si>
  <si>
    <t>ODSTRANĚNÍ KŘOVIN</t>
  </si>
  <si>
    <t>M2</t>
  </si>
  <si>
    <t>odstraněných náletových dřevin v rámci výměny svodidla, včetně odvozu a likvidace dřevní hmoty v režii zhotovitele</t>
  </si>
  <si>
    <t>"Odečteno ze situace - délka svodidla x šířka "136*1 = 136,000 [A]</t>
  </si>
  <si>
    <t>Položka zahrnuje:
- odstranění křovin a stromů do průměru 100 mm
- dopravu dřevin bez ohledu na vzdálenost
- spálení na hromadách nebo štěpkování
Položka nezahrnuje:
- x</t>
  </si>
  <si>
    <t>11332</t>
  </si>
  <si>
    <t>ODSTRANĚNÍ PODKLADŮ ZPEVNĚNÝCH PLOCH Z KAMENIVA NESTMELENÉHO</t>
  </si>
  <si>
    <t>M3</t>
  </si>
  <si>
    <t>výkop pro novou uliční vpusť
včetně odvozu na skládku (odvozná vzdálenost v režii zhotovitele)</t>
  </si>
  <si>
    <t>"nová uliční vpusť: "1*1*1*2 = 2,000 [A]</t>
  </si>
  <si>
    <t xml:space="preserve">Položka zahrnuje:
- veškerou manipulaci s vybouranou sutí a s vybouranými hmotami vč. uložení na skládku. 
Položka nezahrnuje:
-  poplatek za skládku, který se vykazuje v položce 0141** (s výjimkou malého množství bouraného materiálu, kde je možné poplatek zahrnout do jednotkové ceny bourání – tento fakt musí být uveden v doplňujícím textu k položce).</t>
  </si>
  <si>
    <t>11354</t>
  </si>
  <si>
    <t>ODSTRANĚNÍ OBRUB Z KRAJNÍKŮ - PŘÍDLAŽBA</t>
  </si>
  <si>
    <t>M</t>
  </si>
  <si>
    <t>odstranění betonové přídlažby včetně lože
včetně odvozu na skládku (odvozná vzdálenost v režii zhotovitele)</t>
  </si>
  <si>
    <t>"odečteno ze situace "2476 = 2476,000 [A]</t>
  </si>
  <si>
    <t>11356</t>
  </si>
  <si>
    <t>ODSTRANĚNÍ OBRUB Z DLAŽEBNÍCH KOSTEK DVOJITÝCH</t>
  </si>
  <si>
    <t>odstranění stávajícího dvojřádku z žulové kostky včetně lože
Odvoz a likvidace v režii zhotovitele</t>
  </si>
  <si>
    <t>"odečteno ze situace "513 = 513,000 [A]</t>
  </si>
  <si>
    <t>11372</t>
  </si>
  <si>
    <t>FRÉZOVÁNÍ ZPEVNĚNÝCH PLOCH ASFALTOVÝCH - OBRUSNÁ VRSTVA S PAU</t>
  </si>
  <si>
    <t>Mateiál obsahuje mat. kategorie PAU - ZAS-T3 (předpoklad 50% z jedné třetiny celkové plochy frézované asf. vrytvy tl. 0,05mm). 
Využití asfaltové směsi zařazené do ZAS-T3 s obsahem benzo(a)pyrenu do 50
mg/kg v sušině dle vyhlášky č. 283/2023 Sb, která stanovuje podmínky pro
asfaltovou směs vyrobenou z odpadní znovuzískané asfaltové směsi. Odvoz a
likvidace/využití v režii zhotovitele</t>
  </si>
  <si>
    <t>"frézování obrusné vrstvy v tl. 50 mm "((11916.1+4.3+10.1+40.7+8.7+10+13.6+44.2+4.6+9.6+9.2+55.7+5.8+8.4+6+8.5)*0,05)*0,5/3 = 101,296 [A]</t>
  </si>
  <si>
    <t xml:space="preserve">Položka zahrnuje:
- veškerou manipulaci s vybouranou sutí a s vybouranými hmotami vč. uložení na skládku. 
Položka nezahrnuje:
-  poplatek za skládku, který se vykazuje v položce 014131 (s výjimkou malého množství bouraného materiálu, kde je možné poplatek zahrnout do jednotkové ceny bourání – tento fakt musí být uveden v doplňujícím textu k položce).</t>
  </si>
  <si>
    <t>FRÉZOVÁNÍ ZPEVNĚNÝCH PLOCH ASFALTOVÝCH - OBRUSNÁ VRSTVA BEZ PAU</t>
  </si>
  <si>
    <t>část frézovaného materiálu bude použito zpět do krajnic položka 56963 - (33,2 m2+20,5 m2)*0,15 = 8,055 m3, včetně uložení na meziskládku
zbytek odvoz a likvidace v režii zhotovitele</t>
  </si>
  <si>
    <t>"frézování obrusné vrstvy v tl. 50 mm "((11916.1+4.3+10.1+40.7+8.7+10+13.6+44.2+4.6+9.6+9.2+55.7+5.8+8.4+6+8.5)*0,05)-101,296 = 506,479 [A]</t>
  </si>
  <si>
    <t>FRÉZOVÁNÍ ZPEVNĚNÝCH PLOCH ASFALTOVÝCH - LOŽNÁ VRSTVA</t>
  </si>
  <si>
    <t>Odvoz a likvidace v režii zhotovitele</t>
  </si>
  <si>
    <t>"frézování ložné vrstvy v tl. 60 mm: "(11916.1+2.3+3+4.4+2.4+2.6+2.4+3.8+2.4+2.4+4.7+4.3+3+3.6+4.3+3)*0,06 = 717,882 [A]</t>
  </si>
  <si>
    <t>FRÉZOVÁNÍ ZPEVNĚNÝCH PLOCH ASFALTOVÝCH - PODKLADNÍ VRSTVA</t>
  </si>
  <si>
    <t>"frézování podkladní vrstvy v tl. 50 mm: "(11916.1)*0,05 = 595,805 [A]</t>
  </si>
  <si>
    <t>4</t>
  </si>
  <si>
    <t>FRÉZOVÁNÍ ZPEVNĚNÝCH PLOCH ASFALTOVÝCH - PODKLADNÍ VRSTVA V MÍSTĚ LOKÁLNÍ SANACE</t>
  </si>
  <si>
    <t>"frézování podkladní vrstvy v tl. 50 mm v místě lokálních oprav (25% plochy) "0,25*11916*0.05 = 148,950 [A]</t>
  </si>
  <si>
    <t>12383</t>
  </si>
  <si>
    <t>ODKOP PRO SPOD STAVBU SILNIC A ŽELEZNIC TŘ. II</t>
  </si>
  <si>
    <t>odkop v místě odstraněného dvjořádku a bet. přídlažby
poplatek za skládku v pol. č. 014102.1
včetně odvozu na skládku (odvozná vzdálenost v režii zhotovitele)</t>
  </si>
  <si>
    <t>"odečteno ze situace a řezů - délka přídlažby a dvojřádku x š x tl. "(2476+513)*0,3*0,07 = 62,769 [A]</t>
  </si>
  <si>
    <t xml:space="preserve"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zhutnění podloží, případně i svahů vč. svahování
- zřízení stupňů v podloží a lavic na svazích, není-li pro tyto práce zřízena samostatná položka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 uložení zeminy (na skládku, do násypu) ani poplatky za skládku, vykazují se v položce č.0141**</t>
  </si>
  <si>
    <t>12573</t>
  </si>
  <si>
    <t>VYKOPÁVKY ZE ZEMNÍKŮ A SKLÁDEK TŘ. I</t>
  </si>
  <si>
    <t>natěžení frézovaného materiálu z meziskládky pro použití na zpevnění krajnic 
polož.56963</t>
  </si>
  <si>
    <t>(33.2+20.5)*0,15 = 8,055 [A]</t>
  </si>
  <si>
    <t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ruční vykopávky, odstranění kořenů a napadávek
- pažení, vzepření a rozepření vč. přepažování (vyjma pažení záporového a štětových stěn)
- úpravu, ochranu a očištění dna, základové spáry, stěn a svahů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práce spojené s otvírkou zemníku</t>
  </si>
  <si>
    <t>12920</t>
  </si>
  <si>
    <t>ČIŠTĚNÍ KRAJNIC OD NÁNOSU</t>
  </si>
  <si>
    <t>odstranění krajnice na začátku úseku v tl. 0,15 m 
materiál bude uložen na skládku pol. č. 014102.1
včetně odvozu na skládku (odvozná vzdálenost v režii zhotovitele)</t>
  </si>
  <si>
    <t xml:space="preserve">Položka zahrnuje:
- vodorovnou a svislou dopravu, přemístění, přeložení, manipulace s materiálem a uložení na skládku.
Položka nezahrnuje:
-  poplatek za skládku, který se vykazuje v položce 0141** (s výjimkou malého množství  materiálu, kde je možné poplatek zahrnout do jednotkové ceny položky – tento fakt musí být uveden v doplňujícím textu k položce)</t>
  </si>
  <si>
    <t>12932</t>
  </si>
  <si>
    <t>ČIŠTĚNÍ PŘÍKOPŮ OD NÁNOSU DO 0,5M3/M</t>
  </si>
  <si>
    <t>pročištění svahů zemního tělesa a příkopu 
zemina bude odvezena na skládku (pol. 014102.1) (odvozná vzdálenost v režii zhotovitele)</t>
  </si>
  <si>
    <t>30+77 = 107,000 [A]</t>
  </si>
  <si>
    <t>12980</t>
  </si>
  <si>
    <t>ČIŠTĚNÍ ULIČNÍCH VPUSTÍ</t>
  </si>
  <si>
    <t>KUS</t>
  </si>
  <si>
    <t>pročištění a odstranění nánosu ze stávajících uličních vpustí 
poplatek v pol. č. 014102.2
včetně odvozu na skládku (odvozná vzdálenost v režii zhotovitele)</t>
  </si>
  <si>
    <t>"odečteno ze situace: "74 = 74,000 [A]</t>
  </si>
  <si>
    <t>17120</t>
  </si>
  <si>
    <t>ULOŽENÍ SYPANINY DO NÁSYPŮ A NA SKLÁDKY BEZ ZHUTNĚNÍ</t>
  </si>
  <si>
    <t>"z pol. 12383: "62,769 = 62,769 [A]</t>
  </si>
  <si>
    <t xml:space="preserve">Položka zahrnuje:
- kompletní provedení zemní konstrukce do předepsaného tvaru
- ošetření úložiště po celou dobu práce v něm vč. klimatických opatření
- ztížení v okolí vedení, konstrukcí a objektů a jejich dočasné zajištění
- ztížení provádění ve ztížených podmínkách a stísněných prostorech
- ztížené ukládání sypaniny pod vodu
- ukládání po vrstvách a po jiných nutných částech (figurách) vč. dosypávek
- spouštění a nošení materiálu
- úprava, očištění a ochrana podloží a svahů
- svahování, uzavírání povrchů svahů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</si>
  <si>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18110</t>
  </si>
  <si>
    <t>ÚPRAVA PLÁNĚ SE ZHUTNĚNÍM V HORNINĚ TŘ. I</t>
  </si>
  <si>
    <t>úprava pláně v místě lokální sanace neúnosných míst</t>
  </si>
  <si>
    <t>12561*0,25 = 3140,250 [A]</t>
  </si>
  <si>
    <t>Položka zahrnuje:
- úpravu pláně včetně vyrovnání výškových rozdílů. Míru zhutnění určuje projekt.
Položka nezahrnuje:
- x</t>
  </si>
  <si>
    <t>5</t>
  </si>
  <si>
    <t>Komunikace</t>
  </si>
  <si>
    <t>56330</t>
  </si>
  <si>
    <t>VOZOVKOVÉ VRSTVY ZE ŠTĚRKODRTI</t>
  </si>
  <si>
    <t>ŠDA 0/32 v tl. 70mm v míště lokálních vysprávek u dvojřádku</t>
  </si>
  <si>
    <t>0,3*(2476+513)*0,07 = 62,769 [A]</t>
  </si>
  <si>
    <t>Položka zahrnuje:
- dodání kameniva předepsané kvality a zrnitosti
- rozprostření a zhutnění vrstvy v předepsané tloušťce
- zřízení vrstvy bez rozlišení šířky, pokládání vrstvy po etapách
Položka nezahrnuje:
- postřiky, nátěry</t>
  </si>
  <si>
    <t>56963</t>
  </si>
  <si>
    <t>ZPEVNĚNÍ KRAJNIC Z RECYKLOVANÉHO MATERIÁLU TL DO 150MM</t>
  </si>
  <si>
    <t>R-mat frakce 0/22
materiál z frézování část pol. 11372.1</t>
  </si>
  <si>
    <t>"odečteno ze situace: "33.2+20.5 = 53,700 [A]</t>
  </si>
  <si>
    <t>Položka zahrnuje:
- dodání recyklátu předepsané kvality a zrnitosti
- očištění podkladu
- uložení recyklátu dle předepsaného technologického předpisu, zhutnění vrstvy v předepsané tloušťce
- zřízení vrstvy bez rozlišení šířky, pokládání vrstvy po etapách,
Položka nezahrnuje:
- postřiky, nátěry</t>
  </si>
  <si>
    <t>572213</t>
  </si>
  <si>
    <t>SPOJOVACÍ POSTŘIK Z EMULZE DO 0,5KG/M2</t>
  </si>
  <si>
    <t>spojovací postřik kationaktivní asfaltové emulze v množství 0,35 kg/m2 zbytkového asfaltu</t>
  </si>
  <si>
    <t>12561+12561+12609 = 37731,000 [A]</t>
  </si>
  <si>
    <t>Položka zahrnuje:
- dodání všech předepsaných materiálů pro postřiky v předepsaném množství
- provedení dle předepsaného technologického předpisu
- zřízení vrstvy bez rozlišení šířky, pokládání vrstvy po etapách
- úpravu napojení, ukončení
Položka nezahrnuje:
- x</t>
  </si>
  <si>
    <t>SPOJOVACÍ POSTŘIK Z EMULZE DO 0,5KG/M2 - V MÍSTĚ LOKÁLNÍ SANACE</t>
  </si>
  <si>
    <t>3140 = 3140,000 [A]</t>
  </si>
  <si>
    <t>574A44</t>
  </si>
  <si>
    <t>ASFALTOVÝ BETON PRO OBRUSNÉ VRSTVY ACO 11+ TL. 50MM</t>
  </si>
  <si>
    <t>asfaltový beton pro obrusné vrstvy ACO 11+ 50/70 v tl. 50 mm</t>
  </si>
  <si>
    <t>12560.8+4.3+10.1+40.7+8.7+10+13.6+44.2+4.6+9.6+9.2+55.7+5.8+8.4+6+8.5 = 12800,200 [A]</t>
  </si>
  <si>
    <t>Položka zahrnuje:
- dodání směsi v požadované kvalitě
- očištění podkladu
- uložení směsi dle předepsaného technologického předpisu, zhutnění vrstvy v předepsané tloušťce
- zřízení vrstvy bez rozlišení šířky, pokládání vrstvy po etapách, včetně pracovních spar a spojů
- úpravu napojení, ukončení podél obrubníků, dilatačních zařízení, odvodňovacích proužků, odvodňovačů, vpustí, šachet a pod.
Položka nezahrnuje:
- postřiky, nátěry
- těsnění podél obrubníků, dilatačních zařízení, odvodňovacích proužků, odvodňovačů, vpustí, šachet a pod.</t>
  </si>
  <si>
    <t>574C56</t>
  </si>
  <si>
    <t>ASFALTOVÝ BETON PRO LOŽNÍ VRSTVY ACL 16+, 16S TL. 60MM</t>
  </si>
  <si>
    <t>asfaltový beton pro ložné vrstvy ACL 16+ 50/70 v tl. 60 mm</t>
  </si>
  <si>
    <t>12560.8+2.3+3+4.4+2.4+2.6+2.4+3.8+2.4+2.4+4.7+4.3+3+3.6+4.3+3 = 12609,400 [A]</t>
  </si>
  <si>
    <t>574E46</t>
  </si>
  <si>
    <t>ASFALTOVÝ BETON PRO PODKLADNÍ VRSTVY ACP 16+, 16S TL. 50MM</t>
  </si>
  <si>
    <t>asfaltový beton pro podkladní vrstvy ACP 16+ 50/70 v tl. 50 mm</t>
  </si>
  <si>
    <t>12561 = 12561,000 [A]</t>
  </si>
  <si>
    <t>ASFALTOVÝ BETON PRO PODKLADNÍ VRSTVY ACP 16+, 16S TL. 50MM - V MÍSTĚ LOKÁLNÍ SANACE</t>
  </si>
  <si>
    <t>8</t>
  </si>
  <si>
    <t>Potrubí</t>
  </si>
  <si>
    <t>89712</t>
  </si>
  <si>
    <t>VPUSŤ KANALIZAČNÍ ULIČNÍ KOMPLETNÍ Z BETONOVÝCH DÍLCŮ</t>
  </si>
  <si>
    <t>nová uliční vpusť u nového obrubníku vč. napojení do původního napojení (předpoklad 1 m trubního vedení přípojky)</t>
  </si>
  <si>
    <t>Položka zahrnuje:
- dodávku a osazení předepsaných dílů včetně mříže
- výplň, těsnění a tmelení spar a spojů,
- opatření povrchů betonu izolací proti zemní vlhkosti v částech, kde přijdou do styku se zeminou nebo kamenivem,
- předepsané podkladní konstrukce
Položka nezahrnuje:
- x</t>
  </si>
  <si>
    <t>89921</t>
  </si>
  <si>
    <t>VÝŠKOVÁ ÚPRAVA POKLOPŮ</t>
  </si>
  <si>
    <t>Výšková úprava poklopů od stáv. kanalizačních šachet</t>
  </si>
  <si>
    <t>38 = 38,000 [A]</t>
  </si>
  <si>
    <t>Položka zahrnuje:
- všechny nutné práce a materiály pro zvýšení nebo snížení zařízení (včetně nutné úpravy stávajícího povrchu vozovky nebo chodníku)
Položka nezahrnuje:
- x</t>
  </si>
  <si>
    <t>89922</t>
  </si>
  <si>
    <t>VÝŠKOVÁ ÚPRAVA MŘÍŽÍ</t>
  </si>
  <si>
    <t>výšková úprava stávající uličních vpustí</t>
  </si>
  <si>
    <t>80 = 80,000 [A]</t>
  </si>
  <si>
    <t>9</t>
  </si>
  <si>
    <t>Ostatní konstrukce a práce</t>
  </si>
  <si>
    <t>9113A1</t>
  </si>
  <si>
    <t>SVODIDLO OCEL SILNIČ JEDNOSTR, ÚROVEŇ ZADRŽ N1, N2 - DODÁVKA A MONTÁŽ</t>
  </si>
  <si>
    <t>Nové jednostranné ocelové svodidlo</t>
  </si>
  <si>
    <t>136 = 136,000 [A]</t>
  </si>
  <si>
    <t>Položka zahrnuje:
- kompletní dodávku všech dílů certifikovaného ocelového svodidla s předepsanou povrchovou úpravou včetně spojovacích prvků
- montáž a osazení svodidla, osazení sloupků zaberaněním nebo osazením do betonových bloků (včetně betonových bloků a nutných zemních prací)
- výškové náběhy, ukončení zapuštěním do betonových bloků (včetně betonového bloku a nutných zemních prací) nebo koncovkou
- přechod na jiný typ svodidla nebo přes mostní závěr
- ochranu proti bludným proudům a vývody pro jejich měření
Položka nezahrnuje:
- odrazky nebo retroreflexní fólie
Způsob měření:
- vykazuje se délka svodidla v předepsané výšce, délka náběhů se nezapočítává</t>
  </si>
  <si>
    <t>9113A3</t>
  </si>
  <si>
    <t>SVODIDLO OCEL SILNIČ JEDNOSTR, ÚROVEŇ ZADRŽ N1, N2 - DEMONTÁŽ S PŘESUNEM</t>
  </si>
  <si>
    <t>Demontáž stávajících ocelových svodidel. 
Odvoz a likvidace v režii zhotovitele</t>
  </si>
  <si>
    <t>Položka zahrnuje:
- demontáž a odstranění zařízení
- jeho odvoz na předepsané místo
Položka nezahrnuje:
- x
Způsob měření:
- vykazuje se délka svodidla v základní výšce, délka náběhů se nezapočítává</t>
  </si>
  <si>
    <t>91267</t>
  </si>
  <si>
    <t>ODRAZKY NA SVODIDLA</t>
  </si>
  <si>
    <t>Nové odrazky na svodila ve vzdl. 10m</t>
  </si>
  <si>
    <t>14 = 14,000 [A]</t>
  </si>
  <si>
    <t>Položka zahrnuje:
- kompletní dodávka se všemi pomocnými a doplňujícími pracemi a součástmi
Položka nezahrnuje:
- x</t>
  </si>
  <si>
    <t>914113</t>
  </si>
  <si>
    <t>DOPRAVNÍ ZNAČKY ZÁKLADNÍ VELIKOSTI OCELOVÉ NEREFLEXNÍ - DEMONTÁŽ</t>
  </si>
  <si>
    <t>demontáž stáv. dopravních značek C4a
Odvoz a likvidace v režii zhotovitele</t>
  </si>
  <si>
    <t>2 = 2,000 [A]</t>
  </si>
  <si>
    <t>Položka zahrnuje:
- odstranění, demontáž a odklizení materiálu s odvozem na předepsané místo
Položka nezahrnuje:
- x</t>
  </si>
  <si>
    <t>914131</t>
  </si>
  <si>
    <t>DOPRAVNÍ ZNAČKY ZÁKLADNÍ VELIKOSTI OCELOVÉ TŘ RA2 - DODÁVKA A MONTÁŽ</t>
  </si>
  <si>
    <t>dodávka a montáž značek v požadovaném provedení
C4a Přikázaný směr objíždění vpravo</t>
  </si>
  <si>
    <t>Položka zahrnuje:
- dodávku a montáž značek v požadovaném provedení
Položka nezahrnuje:
- x</t>
  </si>
  <si>
    <t>914921</t>
  </si>
  <si>
    <t>SLOUPKY A STOJKY DOPRAVNÍCH ZNAČEK Z OCEL TRUBEK DO PATKY - DODÁVKA A MONTÁŽ</t>
  </si>
  <si>
    <t>Položka zahrnuje:
- sloupky
- upevňovací zařízení
- osazení (betonová patka, zemní práce)
Položka nezahrnuje:
- x</t>
  </si>
  <si>
    <t>915111</t>
  </si>
  <si>
    <t>VODOROVNÉ DOPRAVNÍ ZNAČENÍ BARVOU HLADKÉ - DODÁVKA A POKLÁDKA</t>
  </si>
  <si>
    <t>provedení vodorovného dopravního značení</t>
  </si>
  <si>
    <t>"V1a (0,125) "(103+23+36+179+59,3+30+92+27+26+1,4*1,4)*0,125 = 72,158 [A]_x000d_
 "V2a (3/6/0,125) "(3/(3+6))*(162,9+87,4+161)*0,125 = 17,138 [B]_x000d_
 "V2b (1,5/1,5/0,25) "1,5/(1,5+1,5)*(19,7+12,2+13,5+18,3+17+15+7+12,3+14+12+14+14,8+33,7+21,2+17,5+17,8+16,7)*0,25 = 34,588 [C]_x000d_
 "V2b (3/1,5/0,125) "3/(1,5+3)*(94+127,3+14+14+50+245,3+120,5+14+36+34)*0,125 = 62,425 [D]_x000d_
 "V4 (0,25) "(20+18+14+20)*0,25 = 18,000 [E]_x000d_
 "V4 (0,5/0,5/0,25) "0,5/(0,5+0,5)*(20,5+15+19+21+21+15+10,5+20,5)*0,25 = 17,813 [F]_x000d_
 "V 7a "(19,5+26+34)*0,5+10*0,25 = 42,250 [G]_x000d_
 "V 13a "(1,7+1,5+1,3+1,1+1+0,8+0,7+0,5)*0,5 = 4,300 [H]_x000d_
 "Celkové množství "268.672000 = 268,672 [I]</t>
  </si>
  <si>
    <t>Položka zahrnuje:
- dodání a pokládku nátěrového materiálu
- předznačení a reflexní úpravu
Položka nezahrnuje:
- x
Způsob měření:
- měří se pouze natíraná plocha</t>
  </si>
  <si>
    <t>915211</t>
  </si>
  <si>
    <t>VODOROVNÉ DOPRAVNÍ ZNAČENÍ PLASTEM HLADKÉ - DODÁVKA A POKLÁDKA</t>
  </si>
  <si>
    <t>VDZ pro V7</t>
  </si>
  <si>
    <t>"V 7a "(19,5+26+34)*0,5+10*0,25 = 42,250 [A]_x000d_
 "V 13a "(1,7+1,5+1,3+1,1+1+0,8+0,7+0,5)*0,5 = 4,300 [B]_x000d_
 "Celkové množství "46.550000 = 46,550 [C]</t>
  </si>
  <si>
    <t>915221</t>
  </si>
  <si>
    <t>VODOR DOPRAV ZNAČ PLASTEM STRUKTURÁLNÍ NEHLUČNÉ - DOD A POKLÁDKA</t>
  </si>
  <si>
    <t>VDZ pro V2a a V2b</t>
  </si>
  <si>
    <t>"V2a (3/6/0,125) "(3/(3+6))*(162,9+87,4+161)*0,125 = 17,138 [A]_x000d_
 "V2b (1,5/1,5/0,25) "1,5/(1,5+1,5)*(19,7+12,2+13,5+18,3+17+15+7+12,3+14+12+14+14,8+33,7+21,2+17,5+17,8+16,7)*0,25 = 34,588 [B]_x000d_
 "V2b (3/1,5/0,125) "3/(1,5+3)*(94+127,3+14+14+50+245,3+120,5+14+36+34)*0,125 = 62,425 [C]_x000d_
 "V4 (0,25) "(20+18+14+20)*0,25 = 18,000 [D]_x000d_
 "V4 (0,5/0,5/0,25) "0,5/(0,5+0,5)*(20,5+15+19+21+21+15+10,5+20,5)*0,25 = 17,813 [E]_x000d_
 "V1a (0,125) "(103+23+36+179+59,3+30+92+27+26+1,4*1,4)*0,125 = 72,158 [F]_x000d_
 "Celkové množství "222.122000 = 222,122 [G]</t>
  </si>
  <si>
    <t>91772</t>
  </si>
  <si>
    <t>OBRUBA Z DLAŽEBNÍCH KOSTEK DROBNÝCH</t>
  </si>
  <si>
    <t>dvojřádek ze žulových kostek šířky 0,2m</t>
  </si>
  <si>
    <t>"dvojřádek ze žulových kostek šířky 0,2m "64+251+320 = 635,000 [A]</t>
  </si>
  <si>
    <t>Položka zahrnuje:
- dodání a pokládku dvojřádku dlažebních kostek o rozměrech předepsaných zadávací dokumentací
- betonové lože i boční betonovou opěrku
Položka nezahrnuje:
- x</t>
  </si>
  <si>
    <t>919111</t>
  </si>
  <si>
    <t>ŘEZÁNÍ ASFALTOVÉHO KRYTU VOZOVEK TL DO 50MM</t>
  </si>
  <si>
    <t>řezání spar příčných v napojení na ZÚ a KÚ, v napojení na okolní komunikace a vjezdy 
řezání podélné spáry po polovinách
řezání podél nového dvojřádku
zálivka viz pol. č. 931323</t>
  </si>
  <si>
    <t>20+10+10+8+14+15+7+9+8+8+15+11+9+22+128+11+15+1737+320 = 2377,000 [A]</t>
  </si>
  <si>
    <t>Položka zahrnuje:
- řezání vozovkové vrstvy v předepsané tloušťce
- spotřeba vody
Položka nezahrnuje:
- x</t>
  </si>
  <si>
    <t>931323</t>
  </si>
  <si>
    <t>TĚSNĚNÍ DILATAČ SPAR ASF ZÁLIVKOU MODIFIK PRŮŘ DO 300MM2</t>
  </si>
  <si>
    <t>zálivka dle pol. 91911</t>
  </si>
  <si>
    <t>2377 = 2377,000 [A]</t>
  </si>
  <si>
    <t>Položka zahrnuje:
- dodávku a osazení předepsaného materiálu
- očištění ploch spáry před úpravou
- očištění okolí spáry po úpravě
Položka nezahrnuje:
- těsnící profil</t>
  </si>
  <si>
    <t>93808</t>
  </si>
  <si>
    <t>OČIŠTĚNÍ VOZOVEK ZAMETENÍM</t>
  </si>
  <si>
    <t>před uvedením do provozu</t>
  </si>
  <si>
    <t>12800 = 12800,000 [A]</t>
  </si>
  <si>
    <t>Položka zahrnuje:
- očištění předepsaným způsobem
- odklizení vzniklého odpadu
Položka nezahrnuje:
- x</t>
  </si>
  <si>
    <t>96687</t>
  </si>
  <si>
    <t>VYBOURÁNÍ ULIČNÍCH VPUSTÍ KOMPLETNÍCH</t>
  </si>
  <si>
    <t>vybourání stáv. vpusti v km 7,85343
včetně odvozu na skládku (odvozná vzdálenost v režii zhotovitele)</t>
  </si>
  <si>
    <t>Položka zahrnuje:
- kompletní bourací práce včetně nezbytného rozsahu zemních prací,
- veškerou manipulaci s vybouranou sutí a hmotami včetně uložení na skládku,
- veškeré další práce plynoucí z technologického předpisu a z platných předpisů,
Položka nezahrnuje:
- poplatek za skládku, který se vykazuje v položce 0141** (s výjimkou malého množství bouraného materiálu, kde je možné poplatek zahrnout do jednotkové ceny bourání – tento fakt musí být uveden v doplňujícím textu k položce)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</si>
</sst>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10">
    <font>
      <sz val="11"/>
      <name val="Calibri"/>
      <family val="2"/>
      <scheme val="minor"/>
    </font>
    <font>
      <sz val="11"/>
      <color rgb="FFD9D9D9"/>
      <name val="Calibri"/>
      <scheme val="minor"/>
    </font>
    <font>
      <sz val="10"/>
      <color rgb="FF000000"/>
      <name val="Arial"/>
    </font>
    <font>
      <b/>
      <sz val="16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sz val="11"/>
      <name val="Calibri"/>
      <scheme val="minor"/>
    </font>
    <font>
      <i/>
      <sz val="11"/>
      <name val="Calibri"/>
      <scheme val="minor"/>
    </font>
    <font>
      <b/>
      <sz val="10"/>
      <color rgb="FF000000"/>
      <name val="Arial"/>
    </font>
    <font>
      <i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41A5BD"/>
      </patternFill>
    </fill>
    <fill>
      <patternFill patternType="solid">
        <fgColor rgb="FFADD8E6"/>
      </patternFill>
    </fill>
  </fills>
  <borders count="19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top style="thin"/>
      <bottom style="thin"/>
    </border>
    <border>
      <left style="thin">
        <color rgb="FF000000"/>
      </left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>
        <color rgb="FF000000"/>
      </right>
      <top style="thin"/>
      <bottom style="thin"/>
    </border>
    <border>
      <left style="thin"/>
      <top style="thin"/>
    </border>
    <border>
      <left style="thin"/>
      <right style="thin"/>
      <top style="thin"/>
    </border>
    <border>
      <left style="thin">
        <color rgb="FF000000"/>
      </left>
      <top style="thin"/>
    </border>
    <border>
      <top style="thin"/>
    </border>
    <border>
      <right style="thin">
        <color rgb="FF000000"/>
      </right>
      <top style="thin"/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4">
    <xf numFmtId="0" fontId="0" fillId="0" borderId="0"/>
    <xf numFmtId="0" fontId="2" fillId="0" borderId="0">
      <alignment horizontal="left" vertical="center" wrapText="1"/>
    </xf>
    <xf numFmtId="0" fontId="3" fillId="0" borderId="0">
      <alignment horizontal="center" vertical="center" wrapText="1"/>
    </xf>
    <xf numFmtId="0" fontId="4" fillId="0" borderId="0">
      <alignment horizontal="left" vertical="center" wrapText="1"/>
    </xf>
    <xf numFmtId="0" fontId="5" fillId="0" borderId="0">
      <alignment horizontal="center" vertical="center" wrapText="1"/>
    </xf>
    <xf numFmtId="0" fontId="4" fillId="0" borderId="0">
      <alignment horizontal="left" vertical="center" wrapText="1"/>
    </xf>
    <xf numFmtId="0" fontId="8" fillId="0" borderId="0">
      <alignment horizontal="righ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right" vertical="center" wrapText="1"/>
    </xf>
    <xf numFmtId="0" fontId="2" fillId="0" borderId="0">
      <alignment horizontal="left" vertical="center" wrapText="1"/>
    </xf>
    <xf numFmtId="0" fontId="2" fillId="0" borderId="0">
      <alignment horizontal="right" vertical="center" wrapText="1"/>
    </xf>
    <xf numFmtId="0" fontId="9" fillId="0" borderId="0">
      <alignment horizontal="left" vertical="center" wrapText="1"/>
    </xf>
  </cellStyleXfs>
  <cellXfs count="45">
    <xf numFmtId="0" fontId="0" fillId="0" borderId="0" xfId="0"/>
    <xf numFmtId="0" fontId="1" fillId="2" borderId="0" xfId="0" applyFont="1" applyFill="1"/>
    <xf numFmtId="0" fontId="0" fillId="2" borderId="1" xfId="0" applyFill="1" applyBorder="1"/>
    <xf numFmtId="0" fontId="0" fillId="2" borderId="2" xfId="0" applyFill="1" applyBorder="1"/>
    <xf numFmtId="0" fontId="2" fillId="2" borderId="2" xfId="1" applyFill="1" applyBorder="1">
      <alignment horizontal="left" vertical="center" wrapText="1"/>
    </xf>
    <xf numFmtId="0" fontId="0" fillId="2" borderId="3" xfId="0" applyFill="1" applyBorder="1"/>
    <xf numFmtId="0" fontId="0" fillId="2" borderId="4" xfId="0" applyFill="1" applyBorder="1"/>
    <xf numFmtId="0" fontId="0" fillId="2" borderId="0" xfId="0" applyFill="1" applyBorder="1"/>
    <xf numFmtId="0" fontId="3" fillId="2" borderId="0" xfId="2" applyFill="1" applyBorder="1">
      <alignment horizontal="center" vertical="center" wrapText="1"/>
    </xf>
    <xf numFmtId="0" fontId="0" fillId="2" borderId="5" xfId="0" applyFill="1" applyBorder="1"/>
    <xf numFmtId="0" fontId="0" fillId="2" borderId="0" xfId="0" applyFill="1"/>
    <xf numFmtId="0" fontId="4" fillId="2" borderId="4" xfId="3" applyFill="1" applyBorder="1">
      <alignment horizontal="left" vertical="center" wrapText="1"/>
    </xf>
    <xf numFmtId="0" fontId="4" fillId="2" borderId="0" xfId="3" applyFill="1" applyBorder="1" applyAlignment="1">
      <alignment horizontal="right" vertical="center" wrapText="1"/>
    </xf>
    <xf numFmtId="0" fontId="0" fillId="2" borderId="0" xfId="0" applyFill="1" applyBorder="1" applyAlignment="1">
      <alignment horizontal="right"/>
    </xf>
    <xf numFmtId="0" fontId="4" fillId="2" borderId="0" xfId="3" applyFill="1" applyBorder="1">
      <alignment horizontal="left" vertical="center" wrapText="1"/>
    </xf>
    <xf numFmtId="0" fontId="0" fillId="2" borderId="6" xfId="0" applyFill="1" applyBorder="1" applyAlignment="1">
      <alignment horizontal="center"/>
    </xf>
    <xf numFmtId="165" fontId="0" fillId="2" borderId="6" xfId="0" applyNumberFormat="1" applyFill="1" applyBorder="1" applyAlignment="1">
      <alignment horizontal="center"/>
    </xf>
    <xf numFmtId="0" fontId="5" fillId="3" borderId="7" xfId="4" applyFill="1" applyBorder="1">
      <alignment horizontal="center" vertical="center" wrapText="1"/>
    </xf>
    <xf numFmtId="0" fontId="5" fillId="3" borderId="8" xfId="4" applyFill="1" applyBorder="1">
      <alignment horizontal="center" vertical="center" wrapText="1"/>
    </xf>
    <xf numFmtId="0" fontId="5" fillId="3" borderId="9" xfId="4" applyFill="1" applyBorder="1">
      <alignment horizontal="center" vertical="center" wrapText="1"/>
    </xf>
    <xf numFmtId="0" fontId="5" fillId="3" borderId="10" xfId="4" applyFill="1" applyBorder="1">
      <alignment horizontal="center" vertical="center" wrapText="1"/>
    </xf>
    <xf numFmtId="0" fontId="5" fillId="3" borderId="11" xfId="4" applyFill="1" applyBorder="1">
      <alignment horizontal="center" vertical="center" wrapText="1"/>
    </xf>
    <xf numFmtId="0" fontId="5" fillId="3" borderId="12" xfId="4" applyFill="1" applyBorder="1">
      <alignment horizontal="center" vertical="center" wrapText="1"/>
    </xf>
    <xf numFmtId="0" fontId="6" fillId="2" borderId="6" xfId="0" applyFont="1" applyFill="1" applyBorder="1"/>
    <xf numFmtId="0" fontId="6" fillId="2" borderId="13" xfId="0" applyFont="1" applyFill="1" applyBorder="1"/>
    <xf numFmtId="0" fontId="6" fillId="2" borderId="6" xfId="0" applyFont="1" applyFill="1" applyBorder="1" applyAlignment="1">
      <alignment horizontal="right"/>
    </xf>
    <xf numFmtId="0" fontId="6" fillId="2" borderId="14" xfId="0" applyFont="1" applyFill="1" applyBorder="1"/>
    <xf numFmtId="165" fontId="6" fillId="2" borderId="6" xfId="0" applyNumberFormat="1" applyFont="1" applyFill="1" applyBorder="1" applyAlignment="1">
      <alignment horizontal="center"/>
    </xf>
    <xf numFmtId="0" fontId="0" fillId="2" borderId="15" xfId="0" applyFill="1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6" xfId="0" applyBorder="1" applyAlignment="1">
      <alignment wrapText="1"/>
    </xf>
    <xf numFmtId="0" fontId="0" fillId="0" borderId="6" xfId="0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5" fontId="0" fillId="4" borderId="6" xfId="0" applyNumberFormat="1" applyFill="1" applyBorder="1" applyAlignment="1" applyProtection="1">
      <alignment horizontal="center"/>
      <protection locked="0"/>
    </xf>
    <xf numFmtId="165" fontId="0" fillId="0" borderId="6" xfId="0" applyNumberFormat="1" applyBorder="1" applyAlignment="1">
      <alignment horizontal="center"/>
    </xf>
    <xf numFmtId="165" fontId="0" fillId="0" borderId="0" xfId="0" applyNumberFormat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0" xfId="0" applyBorder="1" applyAlignment="1">
      <alignment wrapText="1"/>
    </xf>
    <xf numFmtId="0" fontId="7" fillId="0" borderId="6" xfId="0" applyFont="1" applyBorder="1" applyAlignment="1">
      <alignment wrapText="1"/>
    </xf>
  </cellXfs>
  <cellStyles count="14">
    <cellStyle name="Normal" xfId="0" builtinId="0"/>
    <cellStyle name="NormalStyle" xfId="1"/>
    <cellStyle name="NadpisRekapitulaceSoupisPraciStyle" xfId="2"/>
    <cellStyle name="StavbaRozpocetHeaderStyle" xfId="3"/>
    <cellStyle name="NadpisySloupcuStyle" xfId="4"/>
    <cellStyle name="NadpisStrukturyStyle" xfId="5"/>
    <cellStyle name="RekapitulaceCenyStyle" xfId="6"/>
    <cellStyle name="StavebniDilStyle" xfId="7"/>
    <cellStyle name="NormalBoldStyle" xfId="8"/>
    <cellStyle name="NormalBoldLeftStyle" xfId="9"/>
    <cellStyle name="NormalBoldRightStyle" xfId="10"/>
    <cellStyle name="NormalLeftStyle" xfId="11"/>
    <cellStyle name="NormalRightStyle" xfId="12"/>
    <cellStyle name="PolDoplnInfoStyle" xfId="1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calcChain" Target="calcChain.xml" /><Relationship Id="rId7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7</v>
      </c>
      <c r="I3" s="16">
        <f>SUMIFS(I9:I15,A9:A15,"SD")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10</v>
      </c>
      <c r="D4" s="13"/>
      <c r="E4" s="14" t="s">
        <v>11</v>
      </c>
      <c r="F4" s="7"/>
      <c r="G4" s="7"/>
      <c r="H4" s="7"/>
      <c r="I4" s="7"/>
      <c r="J4" s="9"/>
      <c r="O4">
        <v>0.14999999999999999</v>
      </c>
      <c r="P4">
        <v>2</v>
      </c>
    </row>
    <row r="5">
      <c r="A5" s="10" t="s">
        <v>12</v>
      </c>
      <c r="B5" s="11" t="s">
        <v>13</v>
      </c>
      <c r="C5" s="12" t="s">
        <v>7</v>
      </c>
      <c r="D5" s="13"/>
      <c r="E5" s="14" t="s">
        <v>14</v>
      </c>
      <c r="F5" s="7"/>
      <c r="G5" s="7"/>
      <c r="H5" s="7"/>
      <c r="I5" s="7"/>
      <c r="J5" s="9"/>
      <c r="O5">
        <v>0.20999999999999999</v>
      </c>
    </row>
    <row r="6">
      <c r="A6" s="17" t="s">
        <v>15</v>
      </c>
      <c r="B6" s="18" t="s">
        <v>16</v>
      </c>
      <c r="C6" s="19" t="s">
        <v>17</v>
      </c>
      <c r="D6" s="19" t="s">
        <v>18</v>
      </c>
      <c r="E6" s="19" t="s">
        <v>19</v>
      </c>
      <c r="F6" s="19" t="s">
        <v>20</v>
      </c>
      <c r="G6" s="19" t="s">
        <v>21</v>
      </c>
      <c r="H6" s="19" t="s">
        <v>22</v>
      </c>
      <c r="I6" s="19"/>
      <c r="J6" s="20" t="s">
        <v>23</v>
      </c>
    </row>
    <row r="7">
      <c r="A7" s="17"/>
      <c r="B7" s="18"/>
      <c r="C7" s="19"/>
      <c r="D7" s="19"/>
      <c r="E7" s="19"/>
      <c r="F7" s="19"/>
      <c r="G7" s="19"/>
      <c r="H7" s="19" t="s">
        <v>24</v>
      </c>
      <c r="I7" s="19" t="s">
        <v>25</v>
      </c>
      <c r="J7" s="20"/>
    </row>
    <row r="8">
      <c r="A8" s="21">
        <v>0</v>
      </c>
      <c r="B8" s="18">
        <v>1</v>
      </c>
      <c r="C8" s="22">
        <v>2</v>
      </c>
      <c r="D8" s="19">
        <v>3</v>
      </c>
      <c r="E8" s="22">
        <v>4</v>
      </c>
      <c r="F8" s="19">
        <v>5</v>
      </c>
      <c r="G8" s="19">
        <v>6</v>
      </c>
      <c r="H8" s="19">
        <v>7</v>
      </c>
      <c r="I8" s="22">
        <v>8</v>
      </c>
      <c r="J8" s="20">
        <v>9</v>
      </c>
    </row>
    <row r="9">
      <c r="A9" s="23" t="s">
        <v>26</v>
      </c>
      <c r="B9" s="24"/>
      <c r="C9" s="25" t="s">
        <v>27</v>
      </c>
      <c r="D9" s="26"/>
      <c r="E9" s="23" t="s">
        <v>28</v>
      </c>
      <c r="F9" s="26"/>
      <c r="G9" s="26"/>
      <c r="H9" s="26"/>
      <c r="I9" s="27">
        <f>SUMIFS(I10:I15,A10:A15,"P")</f>
        <v>0</v>
      </c>
      <c r="J9" s="28"/>
    </row>
    <row r="10">
      <c r="A10" s="29" t="s">
        <v>29</v>
      </c>
      <c r="B10" s="29">
        <v>1</v>
      </c>
      <c r="C10" s="30" t="s">
        <v>30</v>
      </c>
      <c r="D10" s="29" t="s">
        <v>31</v>
      </c>
      <c r="E10" s="31" t="s">
        <v>32</v>
      </c>
      <c r="F10" s="32" t="s">
        <v>33</v>
      </c>
      <c r="G10" s="33">
        <v>1</v>
      </c>
      <c r="H10" s="34">
        <v>0</v>
      </c>
      <c r="I10" s="35">
        <f>ROUND(G10*H10,P4)</f>
        <v>0</v>
      </c>
      <c r="J10" s="29"/>
      <c r="O10" s="36">
        <f>I10*0.21</f>
        <v>0</v>
      </c>
      <c r="P10">
        <v>3</v>
      </c>
    </row>
    <row r="11">
      <c r="A11" s="29" t="s">
        <v>34</v>
      </c>
      <c r="B11" s="37"/>
      <c r="C11" s="38"/>
      <c r="D11" s="38"/>
      <c r="E11" s="31" t="s">
        <v>35</v>
      </c>
      <c r="F11" s="38"/>
      <c r="G11" s="38"/>
      <c r="H11" s="38"/>
      <c r="I11" s="38"/>
      <c r="J11" s="39"/>
    </row>
    <row r="12" ht="30">
      <c r="A12" s="29" t="s">
        <v>36</v>
      </c>
      <c r="B12" s="37"/>
      <c r="C12" s="38"/>
      <c r="D12" s="38"/>
      <c r="E12" s="31" t="s">
        <v>37</v>
      </c>
      <c r="F12" s="38"/>
      <c r="G12" s="38"/>
      <c r="H12" s="38"/>
      <c r="I12" s="38"/>
      <c r="J12" s="39"/>
    </row>
    <row r="13">
      <c r="A13" s="29" t="s">
        <v>29</v>
      </c>
      <c r="B13" s="29">
        <v>2</v>
      </c>
      <c r="C13" s="30" t="s">
        <v>38</v>
      </c>
      <c r="D13" s="29" t="s">
        <v>31</v>
      </c>
      <c r="E13" s="31" t="s">
        <v>39</v>
      </c>
      <c r="F13" s="32" t="s">
        <v>33</v>
      </c>
      <c r="G13" s="33">
        <v>1</v>
      </c>
      <c r="H13" s="34">
        <v>0</v>
      </c>
      <c r="I13" s="35">
        <f>ROUND(G13*H13,P4)</f>
        <v>0</v>
      </c>
      <c r="J13" s="29"/>
      <c r="O13" s="36">
        <f>I13*0.21</f>
        <v>0</v>
      </c>
      <c r="P13">
        <v>3</v>
      </c>
    </row>
    <row r="14">
      <c r="A14" s="29" t="s">
        <v>34</v>
      </c>
      <c r="B14" s="37"/>
      <c r="C14" s="38"/>
      <c r="D14" s="38"/>
      <c r="E14" s="31" t="s">
        <v>40</v>
      </c>
      <c r="F14" s="38"/>
      <c r="G14" s="38"/>
      <c r="H14" s="38"/>
      <c r="I14" s="38"/>
      <c r="J14" s="39"/>
    </row>
    <row r="15" ht="75">
      <c r="A15" s="29" t="s">
        <v>36</v>
      </c>
      <c r="B15" s="40"/>
      <c r="C15" s="41"/>
      <c r="D15" s="41"/>
      <c r="E15" s="31" t="s">
        <v>41</v>
      </c>
      <c r="F15" s="41"/>
      <c r="G15" s="41"/>
      <c r="H15" s="41"/>
      <c r="I15" s="41"/>
      <c r="J15" s="42"/>
    </row>
  </sheetData>
  <sheetProtection sheet="1" objects="1" scenarios="1" spinCount="100000" saltValue="7oxsvDpOdnSv3FHC3p+Rc6bGvvzZFi6gx/FmLwtTnWOzfdQYTw6SKrKOvdqGrQE5nIqQ+ot2iIQEr2tROLQFRA==" hashValue="2+j2hQH7/4TMGoMj9ey2CzH46w0vIG8pl1TlhdS8jto/dbpO/ukLvTRfTek743CQktdHvwcxUJled1hGIP1JWw==" algorithmName="SHA-512" password="C7EA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42</v>
      </c>
      <c r="I3" s="16">
        <f>SUMIFS(I9:I43,A9:A43,"SD")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10</v>
      </c>
      <c r="D4" s="13"/>
      <c r="E4" s="14" t="s">
        <v>11</v>
      </c>
      <c r="F4" s="7"/>
      <c r="G4" s="7"/>
      <c r="H4" s="7"/>
      <c r="I4" s="7"/>
      <c r="J4" s="9"/>
      <c r="O4">
        <v>0.14999999999999999</v>
      </c>
      <c r="P4">
        <v>2</v>
      </c>
    </row>
    <row r="5">
      <c r="A5" s="10" t="s">
        <v>12</v>
      </c>
      <c r="B5" s="11" t="s">
        <v>13</v>
      </c>
      <c r="C5" s="12" t="s">
        <v>42</v>
      </c>
      <c r="D5" s="13"/>
      <c r="E5" s="14" t="s">
        <v>43</v>
      </c>
      <c r="F5" s="7"/>
      <c r="G5" s="7"/>
      <c r="H5" s="7"/>
      <c r="I5" s="7"/>
      <c r="J5" s="9"/>
      <c r="O5">
        <v>0.20999999999999999</v>
      </c>
    </row>
    <row r="6">
      <c r="A6" s="17" t="s">
        <v>15</v>
      </c>
      <c r="B6" s="18" t="s">
        <v>16</v>
      </c>
      <c r="C6" s="19" t="s">
        <v>17</v>
      </c>
      <c r="D6" s="19" t="s">
        <v>18</v>
      </c>
      <c r="E6" s="19" t="s">
        <v>19</v>
      </c>
      <c r="F6" s="19" t="s">
        <v>20</v>
      </c>
      <c r="G6" s="19" t="s">
        <v>21</v>
      </c>
      <c r="H6" s="19" t="s">
        <v>22</v>
      </c>
      <c r="I6" s="19"/>
      <c r="J6" s="20" t="s">
        <v>23</v>
      </c>
    </row>
    <row r="7">
      <c r="A7" s="17"/>
      <c r="B7" s="18"/>
      <c r="C7" s="19"/>
      <c r="D7" s="19"/>
      <c r="E7" s="19"/>
      <c r="F7" s="19"/>
      <c r="G7" s="19"/>
      <c r="H7" s="19" t="s">
        <v>24</v>
      </c>
      <c r="I7" s="19" t="s">
        <v>25</v>
      </c>
      <c r="J7" s="20"/>
    </row>
    <row r="8">
      <c r="A8" s="21">
        <v>0</v>
      </c>
      <c r="B8" s="18">
        <v>1</v>
      </c>
      <c r="C8" s="22">
        <v>2</v>
      </c>
      <c r="D8" s="19">
        <v>3</v>
      </c>
      <c r="E8" s="22">
        <v>4</v>
      </c>
      <c r="F8" s="19">
        <v>5</v>
      </c>
      <c r="G8" s="19">
        <v>6</v>
      </c>
      <c r="H8" s="19">
        <v>7</v>
      </c>
      <c r="I8" s="22">
        <v>8</v>
      </c>
      <c r="J8" s="20">
        <v>9</v>
      </c>
    </row>
    <row r="9">
      <c r="A9" s="23" t="s">
        <v>26</v>
      </c>
      <c r="B9" s="24"/>
      <c r="C9" s="25" t="s">
        <v>27</v>
      </c>
      <c r="D9" s="26"/>
      <c r="E9" s="23" t="s">
        <v>28</v>
      </c>
      <c r="F9" s="26"/>
      <c r="G9" s="26"/>
      <c r="H9" s="26"/>
      <c r="I9" s="27">
        <f>SUMIFS(I10:I43,A10:A43,"P")</f>
        <v>0</v>
      </c>
      <c r="J9" s="28"/>
    </row>
    <row r="10" ht="30">
      <c r="A10" s="29" t="s">
        <v>29</v>
      </c>
      <c r="B10" s="29">
        <v>1</v>
      </c>
      <c r="C10" s="30" t="s">
        <v>44</v>
      </c>
      <c r="D10" s="29" t="s">
        <v>45</v>
      </c>
      <c r="E10" s="31" t="s">
        <v>46</v>
      </c>
      <c r="F10" s="32" t="s">
        <v>33</v>
      </c>
      <c r="G10" s="33">
        <v>1</v>
      </c>
      <c r="H10" s="34">
        <v>0</v>
      </c>
      <c r="I10" s="35">
        <f>ROUND(G10*H10,P4)</f>
        <v>0</v>
      </c>
      <c r="J10" s="29"/>
      <c r="O10" s="36">
        <f>I10*0.21</f>
        <v>0</v>
      </c>
      <c r="P10">
        <v>3</v>
      </c>
    </row>
    <row r="11">
      <c r="A11" s="29" t="s">
        <v>34</v>
      </c>
      <c r="B11" s="37"/>
      <c r="C11" s="38"/>
      <c r="D11" s="38"/>
      <c r="E11" s="43" t="s">
        <v>31</v>
      </c>
      <c r="F11" s="38"/>
      <c r="G11" s="38"/>
      <c r="H11" s="38"/>
      <c r="I11" s="38"/>
      <c r="J11" s="39"/>
    </row>
    <row r="12">
      <c r="A12" s="29" t="s">
        <v>36</v>
      </c>
      <c r="B12" s="37"/>
      <c r="C12" s="38"/>
      <c r="D12" s="38"/>
      <c r="E12" s="43" t="s">
        <v>31</v>
      </c>
      <c r="F12" s="38"/>
      <c r="G12" s="38"/>
      <c r="H12" s="38"/>
      <c r="I12" s="38"/>
      <c r="J12" s="39"/>
    </row>
    <row r="13" ht="30">
      <c r="A13" s="29" t="s">
        <v>29</v>
      </c>
      <c r="B13" s="29">
        <v>2</v>
      </c>
      <c r="C13" s="30" t="s">
        <v>47</v>
      </c>
      <c r="D13" s="29" t="s">
        <v>45</v>
      </c>
      <c r="E13" s="31" t="s">
        <v>48</v>
      </c>
      <c r="F13" s="32" t="s">
        <v>33</v>
      </c>
      <c r="G13" s="33">
        <v>1</v>
      </c>
      <c r="H13" s="34">
        <v>0</v>
      </c>
      <c r="I13" s="35">
        <f>ROUND(G13*H13,P4)</f>
        <v>0</v>
      </c>
      <c r="J13" s="29"/>
      <c r="O13" s="36">
        <f>I13*0.21</f>
        <v>0</v>
      </c>
      <c r="P13">
        <v>3</v>
      </c>
    </row>
    <row r="14">
      <c r="A14" s="29" t="s">
        <v>34</v>
      </c>
      <c r="B14" s="37"/>
      <c r="C14" s="38"/>
      <c r="D14" s="38"/>
      <c r="E14" s="43" t="s">
        <v>31</v>
      </c>
      <c r="F14" s="38"/>
      <c r="G14" s="38"/>
      <c r="H14" s="38"/>
      <c r="I14" s="38"/>
      <c r="J14" s="39"/>
    </row>
    <row r="15">
      <c r="A15" s="29" t="s">
        <v>36</v>
      </c>
      <c r="B15" s="37"/>
      <c r="C15" s="38"/>
      <c r="D15" s="38"/>
      <c r="E15" s="43" t="s">
        <v>31</v>
      </c>
      <c r="F15" s="38"/>
      <c r="G15" s="38"/>
      <c r="H15" s="38"/>
      <c r="I15" s="38"/>
      <c r="J15" s="39"/>
    </row>
    <row r="16" ht="30">
      <c r="A16" s="29" t="s">
        <v>29</v>
      </c>
      <c r="B16" s="29">
        <v>3</v>
      </c>
      <c r="C16" s="30" t="s">
        <v>49</v>
      </c>
      <c r="D16" s="29" t="s">
        <v>45</v>
      </c>
      <c r="E16" s="31" t="s">
        <v>50</v>
      </c>
      <c r="F16" s="32" t="s">
        <v>33</v>
      </c>
      <c r="G16" s="33">
        <v>1</v>
      </c>
      <c r="H16" s="34">
        <v>0</v>
      </c>
      <c r="I16" s="35">
        <f>ROUND(G16*H16,P4)</f>
        <v>0</v>
      </c>
      <c r="J16" s="29"/>
      <c r="O16" s="36">
        <f>I16*0.21</f>
        <v>0</v>
      </c>
      <c r="P16">
        <v>3</v>
      </c>
    </row>
    <row r="17">
      <c r="A17" s="29" t="s">
        <v>34</v>
      </c>
      <c r="B17" s="37"/>
      <c r="C17" s="38"/>
      <c r="D17" s="38"/>
      <c r="E17" s="43" t="s">
        <v>31</v>
      </c>
      <c r="F17" s="38"/>
      <c r="G17" s="38"/>
      <c r="H17" s="38"/>
      <c r="I17" s="38"/>
      <c r="J17" s="39"/>
    </row>
    <row r="18">
      <c r="A18" s="29" t="s">
        <v>36</v>
      </c>
      <c r="B18" s="37"/>
      <c r="C18" s="38"/>
      <c r="D18" s="38"/>
      <c r="E18" s="43" t="s">
        <v>31</v>
      </c>
      <c r="F18" s="38"/>
      <c r="G18" s="38"/>
      <c r="H18" s="38"/>
      <c r="I18" s="38"/>
      <c r="J18" s="39"/>
    </row>
    <row r="19" ht="30">
      <c r="A19" s="29" t="s">
        <v>29</v>
      </c>
      <c r="B19" s="29">
        <v>4</v>
      </c>
      <c r="C19" s="30" t="s">
        <v>51</v>
      </c>
      <c r="D19" s="29" t="s">
        <v>45</v>
      </c>
      <c r="E19" s="31" t="s">
        <v>52</v>
      </c>
      <c r="F19" s="32" t="s">
        <v>33</v>
      </c>
      <c r="G19" s="33">
        <v>1</v>
      </c>
      <c r="H19" s="34">
        <v>0</v>
      </c>
      <c r="I19" s="35">
        <f>ROUND(G19*H19,P4)</f>
        <v>0</v>
      </c>
      <c r="J19" s="29"/>
      <c r="O19" s="36">
        <f>I19*0.21</f>
        <v>0</v>
      </c>
      <c r="P19">
        <v>3</v>
      </c>
    </row>
    <row r="20">
      <c r="A20" s="29" t="s">
        <v>34</v>
      </c>
      <c r="B20" s="37"/>
      <c r="C20" s="38"/>
      <c r="D20" s="38"/>
      <c r="E20" s="43" t="s">
        <v>31</v>
      </c>
      <c r="F20" s="38"/>
      <c r="G20" s="38"/>
      <c r="H20" s="38"/>
      <c r="I20" s="38"/>
      <c r="J20" s="39"/>
    </row>
    <row r="21">
      <c r="A21" s="29" t="s">
        <v>36</v>
      </c>
      <c r="B21" s="37"/>
      <c r="C21" s="38"/>
      <c r="D21" s="38"/>
      <c r="E21" s="43" t="s">
        <v>31</v>
      </c>
      <c r="F21" s="38"/>
      <c r="G21" s="38"/>
      <c r="H21" s="38"/>
      <c r="I21" s="38"/>
      <c r="J21" s="39"/>
    </row>
    <row r="22" ht="30">
      <c r="A22" s="29" t="s">
        <v>29</v>
      </c>
      <c r="B22" s="29">
        <v>5</v>
      </c>
      <c r="C22" s="30" t="s">
        <v>53</v>
      </c>
      <c r="D22" s="29" t="s">
        <v>45</v>
      </c>
      <c r="E22" s="31" t="s">
        <v>54</v>
      </c>
      <c r="F22" s="32" t="s">
        <v>33</v>
      </c>
      <c r="G22" s="33">
        <v>1</v>
      </c>
      <c r="H22" s="34">
        <v>0</v>
      </c>
      <c r="I22" s="35">
        <f>ROUND(G22*H22,P4)</f>
        <v>0</v>
      </c>
      <c r="J22" s="29"/>
      <c r="O22" s="36">
        <f>I22*0.21</f>
        <v>0</v>
      </c>
      <c r="P22">
        <v>3</v>
      </c>
    </row>
    <row r="23">
      <c r="A23" s="29" t="s">
        <v>34</v>
      </c>
      <c r="B23" s="37"/>
      <c r="C23" s="38"/>
      <c r="D23" s="38"/>
      <c r="E23" s="43" t="s">
        <v>31</v>
      </c>
      <c r="F23" s="38"/>
      <c r="G23" s="38"/>
      <c r="H23" s="38"/>
      <c r="I23" s="38"/>
      <c r="J23" s="39"/>
    </row>
    <row r="24">
      <c r="A24" s="29" t="s">
        <v>36</v>
      </c>
      <c r="B24" s="37"/>
      <c r="C24" s="38"/>
      <c r="D24" s="38"/>
      <c r="E24" s="43" t="s">
        <v>31</v>
      </c>
      <c r="F24" s="38"/>
      <c r="G24" s="38"/>
      <c r="H24" s="38"/>
      <c r="I24" s="38"/>
      <c r="J24" s="39"/>
    </row>
    <row r="25" ht="30">
      <c r="A25" s="29" t="s">
        <v>29</v>
      </c>
      <c r="B25" s="29">
        <v>6</v>
      </c>
      <c r="C25" s="30" t="s">
        <v>55</v>
      </c>
      <c r="D25" s="29" t="s">
        <v>45</v>
      </c>
      <c r="E25" s="31" t="s">
        <v>56</v>
      </c>
      <c r="F25" s="32" t="s">
        <v>33</v>
      </c>
      <c r="G25" s="33">
        <v>1</v>
      </c>
      <c r="H25" s="34">
        <v>0</v>
      </c>
      <c r="I25" s="35">
        <f>ROUND(G25*H25,P4)</f>
        <v>0</v>
      </c>
      <c r="J25" s="29"/>
      <c r="O25" s="36">
        <f>I25*0.21</f>
        <v>0</v>
      </c>
      <c r="P25">
        <v>3</v>
      </c>
    </row>
    <row r="26">
      <c r="A26" s="29" t="s">
        <v>34</v>
      </c>
      <c r="B26" s="37"/>
      <c r="C26" s="38"/>
      <c r="D26" s="38"/>
      <c r="E26" s="43" t="s">
        <v>31</v>
      </c>
      <c r="F26" s="38"/>
      <c r="G26" s="38"/>
      <c r="H26" s="38"/>
      <c r="I26" s="38"/>
      <c r="J26" s="39"/>
    </row>
    <row r="27">
      <c r="A27" s="29" t="s">
        <v>36</v>
      </c>
      <c r="B27" s="37"/>
      <c r="C27" s="38"/>
      <c r="D27" s="38"/>
      <c r="E27" s="43" t="s">
        <v>31</v>
      </c>
      <c r="F27" s="38"/>
      <c r="G27" s="38"/>
      <c r="H27" s="38"/>
      <c r="I27" s="38"/>
      <c r="J27" s="39"/>
    </row>
    <row r="28" ht="30">
      <c r="A28" s="29" t="s">
        <v>29</v>
      </c>
      <c r="B28" s="29">
        <v>7</v>
      </c>
      <c r="C28" s="30" t="s">
        <v>57</v>
      </c>
      <c r="D28" s="29" t="s">
        <v>45</v>
      </c>
      <c r="E28" s="31" t="s">
        <v>58</v>
      </c>
      <c r="F28" s="32" t="s">
        <v>33</v>
      </c>
      <c r="G28" s="33">
        <v>1</v>
      </c>
      <c r="H28" s="34">
        <v>0</v>
      </c>
      <c r="I28" s="35">
        <f>ROUND(G28*H28,P4)</f>
        <v>0</v>
      </c>
      <c r="J28" s="29"/>
      <c r="O28" s="36">
        <f>I28*0.21</f>
        <v>0</v>
      </c>
      <c r="P28">
        <v>3</v>
      </c>
    </row>
    <row r="29">
      <c r="A29" s="29" t="s">
        <v>34</v>
      </c>
      <c r="B29" s="37"/>
      <c r="C29" s="38"/>
      <c r="D29" s="38"/>
      <c r="E29" s="43" t="s">
        <v>31</v>
      </c>
      <c r="F29" s="38"/>
      <c r="G29" s="38"/>
      <c r="H29" s="38"/>
      <c r="I29" s="38"/>
      <c r="J29" s="39"/>
    </row>
    <row r="30">
      <c r="A30" s="29" t="s">
        <v>36</v>
      </c>
      <c r="B30" s="37"/>
      <c r="C30" s="38"/>
      <c r="D30" s="38"/>
      <c r="E30" s="43" t="s">
        <v>31</v>
      </c>
      <c r="F30" s="38"/>
      <c r="G30" s="38"/>
      <c r="H30" s="38"/>
      <c r="I30" s="38"/>
      <c r="J30" s="39"/>
    </row>
    <row r="31">
      <c r="A31" s="29" t="s">
        <v>29</v>
      </c>
      <c r="B31" s="29">
        <v>8</v>
      </c>
      <c r="C31" s="30" t="s">
        <v>59</v>
      </c>
      <c r="D31" s="29" t="s">
        <v>45</v>
      </c>
      <c r="E31" s="31" t="s">
        <v>60</v>
      </c>
      <c r="F31" s="32" t="s">
        <v>33</v>
      </c>
      <c r="G31" s="33">
        <v>1</v>
      </c>
      <c r="H31" s="34">
        <v>0</v>
      </c>
      <c r="I31" s="35">
        <f>ROUND(G31*H31,P4)</f>
        <v>0</v>
      </c>
      <c r="J31" s="29"/>
      <c r="O31" s="36">
        <f>I31*0.21</f>
        <v>0</v>
      </c>
      <c r="P31">
        <v>3</v>
      </c>
    </row>
    <row r="32">
      <c r="A32" s="29" t="s">
        <v>34</v>
      </c>
      <c r="B32" s="37"/>
      <c r="C32" s="38"/>
      <c r="D32" s="38"/>
      <c r="E32" s="43" t="s">
        <v>31</v>
      </c>
      <c r="F32" s="38"/>
      <c r="G32" s="38"/>
      <c r="H32" s="38"/>
      <c r="I32" s="38"/>
      <c r="J32" s="39"/>
    </row>
    <row r="33">
      <c r="A33" s="29" t="s">
        <v>36</v>
      </c>
      <c r="B33" s="37"/>
      <c r="C33" s="38"/>
      <c r="D33" s="38"/>
      <c r="E33" s="43" t="s">
        <v>31</v>
      </c>
      <c r="F33" s="38"/>
      <c r="G33" s="38"/>
      <c r="H33" s="38"/>
      <c r="I33" s="38"/>
      <c r="J33" s="39"/>
    </row>
    <row r="34" ht="30">
      <c r="A34" s="29" t="s">
        <v>29</v>
      </c>
      <c r="B34" s="29">
        <v>9</v>
      </c>
      <c r="C34" s="30" t="s">
        <v>61</v>
      </c>
      <c r="D34" s="29" t="s">
        <v>45</v>
      </c>
      <c r="E34" s="31" t="s">
        <v>62</v>
      </c>
      <c r="F34" s="32" t="s">
        <v>33</v>
      </c>
      <c r="G34" s="33">
        <v>1</v>
      </c>
      <c r="H34" s="34">
        <v>0</v>
      </c>
      <c r="I34" s="35">
        <f>ROUND(G34*H34,P4)</f>
        <v>0</v>
      </c>
      <c r="J34" s="29"/>
      <c r="O34" s="36">
        <f>I34*0.21</f>
        <v>0</v>
      </c>
      <c r="P34">
        <v>3</v>
      </c>
    </row>
    <row r="35">
      <c r="A35" s="29" t="s">
        <v>34</v>
      </c>
      <c r="B35" s="37"/>
      <c r="C35" s="38"/>
      <c r="D35" s="38"/>
      <c r="E35" s="43" t="s">
        <v>31</v>
      </c>
      <c r="F35" s="38"/>
      <c r="G35" s="38"/>
      <c r="H35" s="38"/>
      <c r="I35" s="38"/>
      <c r="J35" s="39"/>
    </row>
    <row r="36">
      <c r="A36" s="29" t="s">
        <v>36</v>
      </c>
      <c r="B36" s="37"/>
      <c r="C36" s="38"/>
      <c r="D36" s="38"/>
      <c r="E36" s="43" t="s">
        <v>31</v>
      </c>
      <c r="F36" s="38"/>
      <c r="G36" s="38"/>
      <c r="H36" s="38"/>
      <c r="I36" s="38"/>
      <c r="J36" s="39"/>
    </row>
    <row r="37">
      <c r="A37" s="29" t="s">
        <v>29</v>
      </c>
      <c r="B37" s="29">
        <v>10</v>
      </c>
      <c r="C37" s="30" t="s">
        <v>63</v>
      </c>
      <c r="D37" s="29" t="s">
        <v>45</v>
      </c>
      <c r="E37" s="31" t="s">
        <v>64</v>
      </c>
      <c r="F37" s="32" t="s">
        <v>33</v>
      </c>
      <c r="G37" s="33">
        <v>1</v>
      </c>
      <c r="H37" s="34">
        <v>0</v>
      </c>
      <c r="I37" s="35">
        <f>ROUND(G37*H37,P4)</f>
        <v>0</v>
      </c>
      <c r="J37" s="29"/>
      <c r="O37" s="36">
        <f>I37*0.21</f>
        <v>0</v>
      </c>
      <c r="P37">
        <v>3</v>
      </c>
    </row>
    <row r="38">
      <c r="A38" s="29" t="s">
        <v>34</v>
      </c>
      <c r="B38" s="37"/>
      <c r="C38" s="38"/>
      <c r="D38" s="38"/>
      <c r="E38" s="31" t="s">
        <v>64</v>
      </c>
      <c r="F38" s="38"/>
      <c r="G38" s="38"/>
      <c r="H38" s="38"/>
      <c r="I38" s="38"/>
      <c r="J38" s="39"/>
    </row>
    <row r="39">
      <c r="A39" s="29" t="s">
        <v>36</v>
      </c>
      <c r="B39" s="37"/>
      <c r="C39" s="38"/>
      <c r="D39" s="38"/>
      <c r="E39" s="43" t="s">
        <v>31</v>
      </c>
      <c r="F39" s="38"/>
      <c r="G39" s="38"/>
      <c r="H39" s="38"/>
      <c r="I39" s="38"/>
      <c r="J39" s="39"/>
    </row>
    <row r="40">
      <c r="A40" s="29" t="s">
        <v>29</v>
      </c>
      <c r="B40" s="29">
        <v>11</v>
      </c>
      <c r="C40" s="30" t="s">
        <v>65</v>
      </c>
      <c r="D40" s="29" t="s">
        <v>31</v>
      </c>
      <c r="E40" s="31" t="s">
        <v>66</v>
      </c>
      <c r="F40" s="32" t="s">
        <v>33</v>
      </c>
      <c r="G40" s="33">
        <v>1</v>
      </c>
      <c r="H40" s="34">
        <v>0</v>
      </c>
      <c r="I40" s="35">
        <f>ROUND(G40*H40,P4)</f>
        <v>0</v>
      </c>
      <c r="J40" s="29"/>
      <c r="O40" s="36">
        <f>I40*0.21</f>
        <v>0</v>
      </c>
      <c r="P40">
        <v>3</v>
      </c>
    </row>
    <row r="41" ht="255">
      <c r="A41" s="29" t="s">
        <v>34</v>
      </c>
      <c r="B41" s="37"/>
      <c r="C41" s="38"/>
      <c r="D41" s="38"/>
      <c r="E41" s="31" t="s">
        <v>67</v>
      </c>
      <c r="F41" s="38"/>
      <c r="G41" s="38"/>
      <c r="H41" s="38"/>
      <c r="I41" s="38"/>
      <c r="J41" s="39"/>
    </row>
    <row r="42">
      <c r="A42" s="29" t="s">
        <v>68</v>
      </c>
      <c r="B42" s="37"/>
      <c r="C42" s="38"/>
      <c r="D42" s="38"/>
      <c r="E42" s="44" t="s">
        <v>69</v>
      </c>
      <c r="F42" s="38"/>
      <c r="G42" s="38"/>
      <c r="H42" s="38"/>
      <c r="I42" s="38"/>
      <c r="J42" s="39"/>
    </row>
    <row r="43" ht="75">
      <c r="A43" s="29" t="s">
        <v>36</v>
      </c>
      <c r="B43" s="40"/>
      <c r="C43" s="41"/>
      <c r="D43" s="41"/>
      <c r="E43" s="31" t="s">
        <v>70</v>
      </c>
      <c r="F43" s="41"/>
      <c r="G43" s="41"/>
      <c r="H43" s="41"/>
      <c r="I43" s="41"/>
      <c r="J43" s="42"/>
    </row>
  </sheetData>
  <sheetProtection sheet="1" objects="1" scenarios="1" spinCount="100000" saltValue="M1T6gSBtgWIC9e1sFqC/vONHoRuFE2EQpoFaSSFle4h6e0DNvDNWp3uSzeI9y90t8fkbD1zPCNTu/3HVVZYFQg==" hashValue="+6BRqhBIbu8mfgdskbpV3aBHGN7yiWFR6UPr1n1bM1oKseE+8og80/JQ/R3gYtQQAozZpAncZt22VnFp5kVShA==" algorithmName="SHA-512" password="C7EA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71</v>
      </c>
      <c r="I3" s="16">
        <f>SUMIFS(I8:I188,A8:A188,"SD")</f>
        <v>0</v>
      </c>
      <c r="J3" s="9"/>
      <c r="O3">
        <v>0</v>
      </c>
      <c r="P3">
        <v>2</v>
      </c>
    </row>
    <row r="4">
      <c r="A4" s="10" t="s">
        <v>8</v>
      </c>
      <c r="B4" s="11" t="s">
        <v>13</v>
      </c>
      <c r="C4" s="12" t="s">
        <v>71</v>
      </c>
      <c r="D4" s="13"/>
      <c r="E4" s="14" t="s">
        <v>72</v>
      </c>
      <c r="F4" s="7"/>
      <c r="G4" s="7"/>
      <c r="H4" s="7"/>
      <c r="I4" s="7"/>
      <c r="J4" s="9"/>
      <c r="O4">
        <v>0.14999999999999999</v>
      </c>
      <c r="P4">
        <v>2</v>
      </c>
    </row>
    <row r="5">
      <c r="A5" s="17" t="s">
        <v>15</v>
      </c>
      <c r="B5" s="18" t="s">
        <v>16</v>
      </c>
      <c r="C5" s="19" t="s">
        <v>17</v>
      </c>
      <c r="D5" s="19" t="s">
        <v>18</v>
      </c>
      <c r="E5" s="19" t="s">
        <v>19</v>
      </c>
      <c r="F5" s="19" t="s">
        <v>20</v>
      </c>
      <c r="G5" s="19" t="s">
        <v>21</v>
      </c>
      <c r="H5" s="19" t="s">
        <v>22</v>
      </c>
      <c r="I5" s="19"/>
      <c r="J5" s="20" t="s">
        <v>23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24</v>
      </c>
      <c r="I6" s="19" t="s">
        <v>25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26</v>
      </c>
      <c r="B8" s="24"/>
      <c r="C8" s="25" t="s">
        <v>27</v>
      </c>
      <c r="D8" s="26"/>
      <c r="E8" s="23" t="s">
        <v>28</v>
      </c>
      <c r="F8" s="26"/>
      <c r="G8" s="26"/>
      <c r="H8" s="26"/>
      <c r="I8" s="27">
        <f>SUMIFS(I9:I20,A9:A20,"P")</f>
        <v>0</v>
      </c>
      <c r="J8" s="28"/>
    </row>
    <row r="9">
      <c r="A9" s="29" t="s">
        <v>29</v>
      </c>
      <c r="B9" s="29">
        <v>1</v>
      </c>
      <c r="C9" s="30" t="s">
        <v>73</v>
      </c>
      <c r="D9" s="29" t="s">
        <v>74</v>
      </c>
      <c r="E9" s="31" t="s">
        <v>75</v>
      </c>
      <c r="F9" s="32" t="s">
        <v>76</v>
      </c>
      <c r="G9" s="33">
        <v>252.44800000000001</v>
      </c>
      <c r="H9" s="34">
        <v>0</v>
      </c>
      <c r="I9" s="35">
        <f>ROUND(G9*H9,P4)</f>
        <v>0</v>
      </c>
      <c r="J9" s="29"/>
      <c r="O9" s="36">
        <f>I9*0.21</f>
        <v>0</v>
      </c>
      <c r="P9">
        <v>3</v>
      </c>
    </row>
    <row r="10">
      <c r="A10" s="29" t="s">
        <v>34</v>
      </c>
      <c r="B10" s="37"/>
      <c r="C10" s="38"/>
      <c r="D10" s="38"/>
      <c r="E10" s="43" t="s">
        <v>31</v>
      </c>
      <c r="F10" s="38"/>
      <c r="G10" s="38"/>
      <c r="H10" s="38"/>
      <c r="I10" s="38"/>
      <c r="J10" s="39"/>
    </row>
    <row r="11" ht="75">
      <c r="A11" s="29" t="s">
        <v>68</v>
      </c>
      <c r="B11" s="37"/>
      <c r="C11" s="38"/>
      <c r="D11" s="38"/>
      <c r="E11" s="44" t="s">
        <v>77</v>
      </c>
      <c r="F11" s="38"/>
      <c r="G11" s="38"/>
      <c r="H11" s="38"/>
      <c r="I11" s="38"/>
      <c r="J11" s="39"/>
    </row>
    <row r="12" ht="75">
      <c r="A12" s="29" t="s">
        <v>36</v>
      </c>
      <c r="B12" s="37"/>
      <c r="C12" s="38"/>
      <c r="D12" s="38"/>
      <c r="E12" s="31" t="s">
        <v>78</v>
      </c>
      <c r="F12" s="38"/>
      <c r="G12" s="38"/>
      <c r="H12" s="38"/>
      <c r="I12" s="38"/>
      <c r="J12" s="39"/>
    </row>
    <row r="13">
      <c r="A13" s="29" t="s">
        <v>29</v>
      </c>
      <c r="B13" s="29">
        <v>2</v>
      </c>
      <c r="C13" s="30" t="s">
        <v>73</v>
      </c>
      <c r="D13" s="29" t="s">
        <v>79</v>
      </c>
      <c r="E13" s="31" t="s">
        <v>80</v>
      </c>
      <c r="F13" s="32" t="s">
        <v>76</v>
      </c>
      <c r="G13" s="33">
        <v>14.800000000000001</v>
      </c>
      <c r="H13" s="34">
        <v>0</v>
      </c>
      <c r="I13" s="35">
        <f>ROUND(G13*H13,P4)</f>
        <v>0</v>
      </c>
      <c r="J13" s="29"/>
      <c r="O13" s="36">
        <f>I13*0.21</f>
        <v>0</v>
      </c>
      <c r="P13">
        <v>3</v>
      </c>
    </row>
    <row r="14">
      <c r="A14" s="29" t="s">
        <v>34</v>
      </c>
      <c r="B14" s="37"/>
      <c r="C14" s="38"/>
      <c r="D14" s="38"/>
      <c r="E14" s="31" t="s">
        <v>81</v>
      </c>
      <c r="F14" s="38"/>
      <c r="G14" s="38"/>
      <c r="H14" s="38"/>
      <c r="I14" s="38"/>
      <c r="J14" s="39"/>
    </row>
    <row r="15">
      <c r="A15" s="29" t="s">
        <v>68</v>
      </c>
      <c r="B15" s="37"/>
      <c r="C15" s="38"/>
      <c r="D15" s="38"/>
      <c r="E15" s="44" t="s">
        <v>82</v>
      </c>
      <c r="F15" s="38"/>
      <c r="G15" s="38"/>
      <c r="H15" s="38"/>
      <c r="I15" s="38"/>
      <c r="J15" s="39"/>
    </row>
    <row r="16" ht="75">
      <c r="A16" s="29" t="s">
        <v>36</v>
      </c>
      <c r="B16" s="37"/>
      <c r="C16" s="38"/>
      <c r="D16" s="38"/>
      <c r="E16" s="31" t="s">
        <v>78</v>
      </c>
      <c r="F16" s="38"/>
      <c r="G16" s="38"/>
      <c r="H16" s="38"/>
      <c r="I16" s="38"/>
      <c r="J16" s="39"/>
    </row>
    <row r="17">
      <c r="A17" s="29" t="s">
        <v>29</v>
      </c>
      <c r="B17" s="29">
        <v>3</v>
      </c>
      <c r="C17" s="30" t="s">
        <v>73</v>
      </c>
      <c r="D17" s="29" t="s">
        <v>83</v>
      </c>
      <c r="E17" s="31" t="s">
        <v>84</v>
      </c>
      <c r="F17" s="32" t="s">
        <v>76</v>
      </c>
      <c r="G17" s="33">
        <v>285.88999999999999</v>
      </c>
      <c r="H17" s="34">
        <v>0</v>
      </c>
      <c r="I17" s="35">
        <f>ROUND(G17*H17,P4)</f>
        <v>0</v>
      </c>
      <c r="J17" s="29"/>
      <c r="O17" s="36">
        <f>I17*0.21</f>
        <v>0</v>
      </c>
      <c r="P17">
        <v>3</v>
      </c>
    </row>
    <row r="18">
      <c r="A18" s="29" t="s">
        <v>34</v>
      </c>
      <c r="B18" s="37"/>
      <c r="C18" s="38"/>
      <c r="D18" s="38"/>
      <c r="E18" s="43" t="s">
        <v>31</v>
      </c>
      <c r="F18" s="38"/>
      <c r="G18" s="38"/>
      <c r="H18" s="38"/>
      <c r="I18" s="38"/>
      <c r="J18" s="39"/>
    </row>
    <row r="19" ht="45">
      <c r="A19" s="29" t="s">
        <v>68</v>
      </c>
      <c r="B19" s="37"/>
      <c r="C19" s="38"/>
      <c r="D19" s="38"/>
      <c r="E19" s="44" t="s">
        <v>85</v>
      </c>
      <c r="F19" s="38"/>
      <c r="G19" s="38"/>
      <c r="H19" s="38"/>
      <c r="I19" s="38"/>
      <c r="J19" s="39"/>
    </row>
    <row r="20" ht="75">
      <c r="A20" s="29" t="s">
        <v>36</v>
      </c>
      <c r="B20" s="37"/>
      <c r="C20" s="38"/>
      <c r="D20" s="38"/>
      <c r="E20" s="31" t="s">
        <v>78</v>
      </c>
      <c r="F20" s="38"/>
      <c r="G20" s="38"/>
      <c r="H20" s="38"/>
      <c r="I20" s="38"/>
      <c r="J20" s="39"/>
    </row>
    <row r="21">
      <c r="A21" s="23" t="s">
        <v>26</v>
      </c>
      <c r="B21" s="24"/>
      <c r="C21" s="25" t="s">
        <v>74</v>
      </c>
      <c r="D21" s="26"/>
      <c r="E21" s="23" t="s">
        <v>86</v>
      </c>
      <c r="F21" s="26"/>
      <c r="G21" s="26"/>
      <c r="H21" s="26"/>
      <c r="I21" s="27">
        <f>SUMIFS(I22:I85,A22:A85,"P")</f>
        <v>0</v>
      </c>
      <c r="J21" s="28"/>
    </row>
    <row r="22">
      <c r="A22" s="29" t="s">
        <v>29</v>
      </c>
      <c r="B22" s="29">
        <v>4</v>
      </c>
      <c r="C22" s="30" t="s">
        <v>87</v>
      </c>
      <c r="D22" s="29" t="s">
        <v>31</v>
      </c>
      <c r="E22" s="31" t="s">
        <v>88</v>
      </c>
      <c r="F22" s="32" t="s">
        <v>89</v>
      </c>
      <c r="G22" s="33">
        <v>136</v>
      </c>
      <c r="H22" s="34">
        <v>0</v>
      </c>
      <c r="I22" s="35">
        <f>ROUND(G22*H22,P4)</f>
        <v>0</v>
      </c>
      <c r="J22" s="29"/>
      <c r="O22" s="36">
        <f>I22*0.21</f>
        <v>0</v>
      </c>
      <c r="P22">
        <v>3</v>
      </c>
    </row>
    <row r="23" ht="30">
      <c r="A23" s="29" t="s">
        <v>34</v>
      </c>
      <c r="B23" s="37"/>
      <c r="C23" s="38"/>
      <c r="D23" s="38"/>
      <c r="E23" s="31" t="s">
        <v>90</v>
      </c>
      <c r="F23" s="38"/>
      <c r="G23" s="38"/>
      <c r="H23" s="38"/>
      <c r="I23" s="38"/>
      <c r="J23" s="39"/>
    </row>
    <row r="24">
      <c r="A24" s="29" t="s">
        <v>68</v>
      </c>
      <c r="B24" s="37"/>
      <c r="C24" s="38"/>
      <c r="D24" s="38"/>
      <c r="E24" s="44" t="s">
        <v>91</v>
      </c>
      <c r="F24" s="38"/>
      <c r="G24" s="38"/>
      <c r="H24" s="38"/>
      <c r="I24" s="38"/>
      <c r="J24" s="39"/>
    </row>
    <row r="25" ht="90">
      <c r="A25" s="29" t="s">
        <v>36</v>
      </c>
      <c r="B25" s="37"/>
      <c r="C25" s="38"/>
      <c r="D25" s="38"/>
      <c r="E25" s="31" t="s">
        <v>92</v>
      </c>
      <c r="F25" s="38"/>
      <c r="G25" s="38"/>
      <c r="H25" s="38"/>
      <c r="I25" s="38"/>
      <c r="J25" s="39"/>
    </row>
    <row r="26" ht="30">
      <c r="A26" s="29" t="s">
        <v>29</v>
      </c>
      <c r="B26" s="29">
        <v>5</v>
      </c>
      <c r="C26" s="30" t="s">
        <v>93</v>
      </c>
      <c r="D26" s="29" t="s">
        <v>31</v>
      </c>
      <c r="E26" s="31" t="s">
        <v>94</v>
      </c>
      <c r="F26" s="32" t="s">
        <v>95</v>
      </c>
      <c r="G26" s="33">
        <v>2</v>
      </c>
      <c r="H26" s="34">
        <v>0</v>
      </c>
      <c r="I26" s="35">
        <f>ROUND(G26*H26,P4)</f>
        <v>0</v>
      </c>
      <c r="J26" s="29"/>
      <c r="O26" s="36">
        <f>I26*0.21</f>
        <v>0</v>
      </c>
      <c r="P26">
        <v>3</v>
      </c>
    </row>
    <row r="27" ht="30">
      <c r="A27" s="29" t="s">
        <v>34</v>
      </c>
      <c r="B27" s="37"/>
      <c r="C27" s="38"/>
      <c r="D27" s="38"/>
      <c r="E27" s="31" t="s">
        <v>96</v>
      </c>
      <c r="F27" s="38"/>
      <c r="G27" s="38"/>
      <c r="H27" s="38"/>
      <c r="I27" s="38"/>
      <c r="J27" s="39"/>
    </row>
    <row r="28">
      <c r="A28" s="29" t="s">
        <v>68</v>
      </c>
      <c r="B28" s="37"/>
      <c r="C28" s="38"/>
      <c r="D28" s="38"/>
      <c r="E28" s="44" t="s">
        <v>97</v>
      </c>
      <c r="F28" s="38"/>
      <c r="G28" s="38"/>
      <c r="H28" s="38"/>
      <c r="I28" s="38"/>
      <c r="J28" s="39"/>
    </row>
    <row r="29" ht="120">
      <c r="A29" s="29" t="s">
        <v>36</v>
      </c>
      <c r="B29" s="37"/>
      <c r="C29" s="38"/>
      <c r="D29" s="38"/>
      <c r="E29" s="31" t="s">
        <v>98</v>
      </c>
      <c r="F29" s="38"/>
      <c r="G29" s="38"/>
      <c r="H29" s="38"/>
      <c r="I29" s="38"/>
      <c r="J29" s="39"/>
    </row>
    <row r="30">
      <c r="A30" s="29" t="s">
        <v>29</v>
      </c>
      <c r="B30" s="29">
        <v>6</v>
      </c>
      <c r="C30" s="30" t="s">
        <v>99</v>
      </c>
      <c r="D30" s="29" t="s">
        <v>31</v>
      </c>
      <c r="E30" s="31" t="s">
        <v>100</v>
      </c>
      <c r="F30" s="32" t="s">
        <v>101</v>
      </c>
      <c r="G30" s="33">
        <v>2476</v>
      </c>
      <c r="H30" s="34">
        <v>0</v>
      </c>
      <c r="I30" s="35">
        <f>ROUND(G30*H30,P4)</f>
        <v>0</v>
      </c>
      <c r="J30" s="29"/>
      <c r="O30" s="36">
        <f>I30*0.21</f>
        <v>0</v>
      </c>
      <c r="P30">
        <v>3</v>
      </c>
    </row>
    <row r="31" ht="30">
      <c r="A31" s="29" t="s">
        <v>34</v>
      </c>
      <c r="B31" s="37"/>
      <c r="C31" s="38"/>
      <c r="D31" s="38"/>
      <c r="E31" s="31" t="s">
        <v>102</v>
      </c>
      <c r="F31" s="38"/>
      <c r="G31" s="38"/>
      <c r="H31" s="38"/>
      <c r="I31" s="38"/>
      <c r="J31" s="39"/>
    </row>
    <row r="32">
      <c r="A32" s="29" t="s">
        <v>68</v>
      </c>
      <c r="B32" s="37"/>
      <c r="C32" s="38"/>
      <c r="D32" s="38"/>
      <c r="E32" s="44" t="s">
        <v>103</v>
      </c>
      <c r="F32" s="38"/>
      <c r="G32" s="38"/>
      <c r="H32" s="38"/>
      <c r="I32" s="38"/>
      <c r="J32" s="39"/>
    </row>
    <row r="33" ht="120">
      <c r="A33" s="29" t="s">
        <v>36</v>
      </c>
      <c r="B33" s="37"/>
      <c r="C33" s="38"/>
      <c r="D33" s="38"/>
      <c r="E33" s="31" t="s">
        <v>98</v>
      </c>
      <c r="F33" s="38"/>
      <c r="G33" s="38"/>
      <c r="H33" s="38"/>
      <c r="I33" s="38"/>
      <c r="J33" s="39"/>
    </row>
    <row r="34">
      <c r="A34" s="29" t="s">
        <v>29</v>
      </c>
      <c r="B34" s="29">
        <v>7</v>
      </c>
      <c r="C34" s="30" t="s">
        <v>104</v>
      </c>
      <c r="D34" s="29" t="s">
        <v>31</v>
      </c>
      <c r="E34" s="31" t="s">
        <v>105</v>
      </c>
      <c r="F34" s="32" t="s">
        <v>101</v>
      </c>
      <c r="G34" s="33">
        <v>513</v>
      </c>
      <c r="H34" s="34">
        <v>0</v>
      </c>
      <c r="I34" s="35">
        <f>ROUND(G34*H34,P4)</f>
        <v>0</v>
      </c>
      <c r="J34" s="29"/>
      <c r="O34" s="36">
        <f>I34*0.21</f>
        <v>0</v>
      </c>
      <c r="P34">
        <v>3</v>
      </c>
    </row>
    <row r="35" ht="30">
      <c r="A35" s="29" t="s">
        <v>34</v>
      </c>
      <c r="B35" s="37"/>
      <c r="C35" s="38"/>
      <c r="D35" s="38"/>
      <c r="E35" s="31" t="s">
        <v>106</v>
      </c>
      <c r="F35" s="38"/>
      <c r="G35" s="38"/>
      <c r="H35" s="38"/>
      <c r="I35" s="38"/>
      <c r="J35" s="39"/>
    </row>
    <row r="36">
      <c r="A36" s="29" t="s">
        <v>68</v>
      </c>
      <c r="B36" s="37"/>
      <c r="C36" s="38"/>
      <c r="D36" s="38"/>
      <c r="E36" s="44" t="s">
        <v>107</v>
      </c>
      <c r="F36" s="38"/>
      <c r="G36" s="38"/>
      <c r="H36" s="38"/>
      <c r="I36" s="38"/>
      <c r="J36" s="39"/>
    </row>
    <row r="37" ht="120">
      <c r="A37" s="29" t="s">
        <v>36</v>
      </c>
      <c r="B37" s="37"/>
      <c r="C37" s="38"/>
      <c r="D37" s="38"/>
      <c r="E37" s="31" t="s">
        <v>98</v>
      </c>
      <c r="F37" s="38"/>
      <c r="G37" s="38"/>
      <c r="H37" s="38"/>
      <c r="I37" s="38"/>
      <c r="J37" s="39"/>
    </row>
    <row r="38" ht="30">
      <c r="A38" s="29" t="s">
        <v>29</v>
      </c>
      <c r="B38" s="29">
        <v>8</v>
      </c>
      <c r="C38" s="30" t="s">
        <v>108</v>
      </c>
      <c r="D38" s="29" t="s">
        <v>31</v>
      </c>
      <c r="E38" s="31" t="s">
        <v>109</v>
      </c>
      <c r="F38" s="32" t="s">
        <v>95</v>
      </c>
      <c r="G38" s="33">
        <v>101.29600000000001</v>
      </c>
      <c r="H38" s="34">
        <v>0</v>
      </c>
      <c r="I38" s="35">
        <f>ROUND(G38*H38,P4)</f>
        <v>0</v>
      </c>
      <c r="J38" s="29"/>
      <c r="O38" s="36">
        <f>I38*0.21</f>
        <v>0</v>
      </c>
      <c r="P38">
        <v>3</v>
      </c>
    </row>
    <row r="39" ht="135">
      <c r="A39" s="29" t="s">
        <v>34</v>
      </c>
      <c r="B39" s="37"/>
      <c r="C39" s="38"/>
      <c r="D39" s="38"/>
      <c r="E39" s="31" t="s">
        <v>110</v>
      </c>
      <c r="F39" s="38"/>
      <c r="G39" s="38"/>
      <c r="H39" s="38"/>
      <c r="I39" s="38"/>
      <c r="J39" s="39"/>
    </row>
    <row r="40" ht="45">
      <c r="A40" s="29" t="s">
        <v>68</v>
      </c>
      <c r="B40" s="37"/>
      <c r="C40" s="38"/>
      <c r="D40" s="38"/>
      <c r="E40" s="44" t="s">
        <v>111</v>
      </c>
      <c r="F40" s="38"/>
      <c r="G40" s="38"/>
      <c r="H40" s="38"/>
      <c r="I40" s="38"/>
      <c r="J40" s="39"/>
    </row>
    <row r="41" ht="120">
      <c r="A41" s="29" t="s">
        <v>36</v>
      </c>
      <c r="B41" s="37"/>
      <c r="C41" s="38"/>
      <c r="D41" s="38"/>
      <c r="E41" s="31" t="s">
        <v>112</v>
      </c>
      <c r="F41" s="38"/>
      <c r="G41" s="38"/>
      <c r="H41" s="38"/>
      <c r="I41" s="38"/>
      <c r="J41" s="39"/>
    </row>
    <row r="42" ht="30">
      <c r="A42" s="29" t="s">
        <v>29</v>
      </c>
      <c r="B42" s="29">
        <v>9</v>
      </c>
      <c r="C42" s="30" t="s">
        <v>108</v>
      </c>
      <c r="D42" s="29" t="s">
        <v>74</v>
      </c>
      <c r="E42" s="31" t="s">
        <v>113</v>
      </c>
      <c r="F42" s="32" t="s">
        <v>95</v>
      </c>
      <c r="G42" s="33">
        <v>506.47899999999998</v>
      </c>
      <c r="H42" s="34">
        <v>0</v>
      </c>
      <c r="I42" s="35">
        <f>ROUND(G42*H42,P4)</f>
        <v>0</v>
      </c>
      <c r="J42" s="29"/>
      <c r="O42" s="36">
        <f>I42*0.21</f>
        <v>0</v>
      </c>
      <c r="P42">
        <v>3</v>
      </c>
    </row>
    <row r="43" ht="45">
      <c r="A43" s="29" t="s">
        <v>34</v>
      </c>
      <c r="B43" s="37"/>
      <c r="C43" s="38"/>
      <c r="D43" s="38"/>
      <c r="E43" s="31" t="s">
        <v>114</v>
      </c>
      <c r="F43" s="38"/>
      <c r="G43" s="38"/>
      <c r="H43" s="38"/>
      <c r="I43" s="38"/>
      <c r="J43" s="39"/>
    </row>
    <row r="44" ht="45">
      <c r="A44" s="29" t="s">
        <v>68</v>
      </c>
      <c r="B44" s="37"/>
      <c r="C44" s="38"/>
      <c r="D44" s="38"/>
      <c r="E44" s="44" t="s">
        <v>115</v>
      </c>
      <c r="F44" s="38"/>
      <c r="G44" s="38"/>
      <c r="H44" s="38"/>
      <c r="I44" s="38"/>
      <c r="J44" s="39"/>
    </row>
    <row r="45" ht="120">
      <c r="A45" s="29" t="s">
        <v>36</v>
      </c>
      <c r="B45" s="37"/>
      <c r="C45" s="38"/>
      <c r="D45" s="38"/>
      <c r="E45" s="31" t="s">
        <v>98</v>
      </c>
      <c r="F45" s="38"/>
      <c r="G45" s="38"/>
      <c r="H45" s="38"/>
      <c r="I45" s="38"/>
      <c r="J45" s="39"/>
    </row>
    <row r="46">
      <c r="A46" s="29" t="s">
        <v>29</v>
      </c>
      <c r="B46" s="29">
        <v>10</v>
      </c>
      <c r="C46" s="30" t="s">
        <v>108</v>
      </c>
      <c r="D46" s="29" t="s">
        <v>79</v>
      </c>
      <c r="E46" s="31" t="s">
        <v>116</v>
      </c>
      <c r="F46" s="32" t="s">
        <v>95</v>
      </c>
      <c r="G46" s="33">
        <v>717.88199999999995</v>
      </c>
      <c r="H46" s="34">
        <v>0</v>
      </c>
      <c r="I46" s="35">
        <f>ROUND(G46*H46,P4)</f>
        <v>0</v>
      </c>
      <c r="J46" s="29"/>
      <c r="O46" s="36">
        <f>I46*0.21</f>
        <v>0</v>
      </c>
      <c r="P46">
        <v>3</v>
      </c>
    </row>
    <row r="47">
      <c r="A47" s="29" t="s">
        <v>34</v>
      </c>
      <c r="B47" s="37"/>
      <c r="C47" s="38"/>
      <c r="D47" s="38"/>
      <c r="E47" s="31" t="s">
        <v>117</v>
      </c>
      <c r="F47" s="38"/>
      <c r="G47" s="38"/>
      <c r="H47" s="38"/>
      <c r="I47" s="38"/>
      <c r="J47" s="39"/>
    </row>
    <row r="48" ht="45">
      <c r="A48" s="29" t="s">
        <v>68</v>
      </c>
      <c r="B48" s="37"/>
      <c r="C48" s="38"/>
      <c r="D48" s="38"/>
      <c r="E48" s="44" t="s">
        <v>118</v>
      </c>
      <c r="F48" s="38"/>
      <c r="G48" s="38"/>
      <c r="H48" s="38"/>
      <c r="I48" s="38"/>
      <c r="J48" s="39"/>
    </row>
    <row r="49" ht="120">
      <c r="A49" s="29" t="s">
        <v>36</v>
      </c>
      <c r="B49" s="37"/>
      <c r="C49" s="38"/>
      <c r="D49" s="38"/>
      <c r="E49" s="31" t="s">
        <v>98</v>
      </c>
      <c r="F49" s="38"/>
      <c r="G49" s="38"/>
      <c r="H49" s="38"/>
      <c r="I49" s="38"/>
      <c r="J49" s="39"/>
    </row>
    <row r="50">
      <c r="A50" s="29" t="s">
        <v>29</v>
      </c>
      <c r="B50" s="29">
        <v>11</v>
      </c>
      <c r="C50" s="30" t="s">
        <v>108</v>
      </c>
      <c r="D50" s="29" t="s">
        <v>83</v>
      </c>
      <c r="E50" s="31" t="s">
        <v>119</v>
      </c>
      <c r="F50" s="32" t="s">
        <v>95</v>
      </c>
      <c r="G50" s="33">
        <v>595.80499999999995</v>
      </c>
      <c r="H50" s="34">
        <v>0</v>
      </c>
      <c r="I50" s="35">
        <f>ROUND(G50*H50,P4)</f>
        <v>0</v>
      </c>
      <c r="J50" s="29"/>
      <c r="O50" s="36">
        <f>I50*0.21</f>
        <v>0</v>
      </c>
      <c r="P50">
        <v>3</v>
      </c>
    </row>
    <row r="51">
      <c r="A51" s="29" t="s">
        <v>34</v>
      </c>
      <c r="B51" s="37"/>
      <c r="C51" s="38"/>
      <c r="D51" s="38"/>
      <c r="E51" s="31" t="s">
        <v>117</v>
      </c>
      <c r="F51" s="38"/>
      <c r="G51" s="38"/>
      <c r="H51" s="38"/>
      <c r="I51" s="38"/>
      <c r="J51" s="39"/>
    </row>
    <row r="52">
      <c r="A52" s="29" t="s">
        <v>68</v>
      </c>
      <c r="B52" s="37"/>
      <c r="C52" s="38"/>
      <c r="D52" s="38"/>
      <c r="E52" s="44" t="s">
        <v>120</v>
      </c>
      <c r="F52" s="38"/>
      <c r="G52" s="38"/>
      <c r="H52" s="38"/>
      <c r="I52" s="38"/>
      <c r="J52" s="39"/>
    </row>
    <row r="53" ht="120">
      <c r="A53" s="29" t="s">
        <v>36</v>
      </c>
      <c r="B53" s="37"/>
      <c r="C53" s="38"/>
      <c r="D53" s="38"/>
      <c r="E53" s="31" t="s">
        <v>98</v>
      </c>
      <c r="F53" s="38"/>
      <c r="G53" s="38"/>
      <c r="H53" s="38"/>
      <c r="I53" s="38"/>
      <c r="J53" s="39"/>
    </row>
    <row r="54" ht="30">
      <c r="A54" s="29" t="s">
        <v>29</v>
      </c>
      <c r="B54" s="29">
        <v>12</v>
      </c>
      <c r="C54" s="30" t="s">
        <v>108</v>
      </c>
      <c r="D54" s="29" t="s">
        <v>121</v>
      </c>
      <c r="E54" s="31" t="s">
        <v>122</v>
      </c>
      <c r="F54" s="32" t="s">
        <v>95</v>
      </c>
      <c r="G54" s="33">
        <v>148.94999999999999</v>
      </c>
      <c r="H54" s="34">
        <v>0</v>
      </c>
      <c r="I54" s="35">
        <f>ROUND(G54*H54,P4)</f>
        <v>0</v>
      </c>
      <c r="J54" s="29"/>
      <c r="O54" s="36">
        <f>I54*0.21</f>
        <v>0</v>
      </c>
      <c r="P54">
        <v>3</v>
      </c>
    </row>
    <row r="55">
      <c r="A55" s="29" t="s">
        <v>34</v>
      </c>
      <c r="B55" s="37"/>
      <c r="C55" s="38"/>
      <c r="D55" s="38"/>
      <c r="E55" s="31" t="s">
        <v>117</v>
      </c>
      <c r="F55" s="38"/>
      <c r="G55" s="38"/>
      <c r="H55" s="38"/>
      <c r="I55" s="38"/>
      <c r="J55" s="39"/>
    </row>
    <row r="56" ht="30">
      <c r="A56" s="29" t="s">
        <v>68</v>
      </c>
      <c r="B56" s="37"/>
      <c r="C56" s="38"/>
      <c r="D56" s="38"/>
      <c r="E56" s="44" t="s">
        <v>123</v>
      </c>
      <c r="F56" s="38"/>
      <c r="G56" s="38"/>
      <c r="H56" s="38"/>
      <c r="I56" s="38"/>
      <c r="J56" s="39"/>
    </row>
    <row r="57" ht="120">
      <c r="A57" s="29" t="s">
        <v>36</v>
      </c>
      <c r="B57" s="37"/>
      <c r="C57" s="38"/>
      <c r="D57" s="38"/>
      <c r="E57" s="31" t="s">
        <v>98</v>
      </c>
      <c r="F57" s="38"/>
      <c r="G57" s="38"/>
      <c r="H57" s="38"/>
      <c r="I57" s="38"/>
      <c r="J57" s="39"/>
    </row>
    <row r="58">
      <c r="A58" s="29" t="s">
        <v>29</v>
      </c>
      <c r="B58" s="29">
        <v>13</v>
      </c>
      <c r="C58" s="30" t="s">
        <v>124</v>
      </c>
      <c r="D58" s="29" t="s">
        <v>31</v>
      </c>
      <c r="E58" s="31" t="s">
        <v>125</v>
      </c>
      <c r="F58" s="32" t="s">
        <v>95</v>
      </c>
      <c r="G58" s="33">
        <v>62.768999999999998</v>
      </c>
      <c r="H58" s="34">
        <v>0</v>
      </c>
      <c r="I58" s="35">
        <f>ROUND(G58*H58,P4)</f>
        <v>0</v>
      </c>
      <c r="J58" s="29"/>
      <c r="O58" s="36">
        <f>I58*0.21</f>
        <v>0</v>
      </c>
      <c r="P58">
        <v>3</v>
      </c>
    </row>
    <row r="59" ht="45">
      <c r="A59" s="29" t="s">
        <v>34</v>
      </c>
      <c r="B59" s="37"/>
      <c r="C59" s="38"/>
      <c r="D59" s="38"/>
      <c r="E59" s="31" t="s">
        <v>126</v>
      </c>
      <c r="F59" s="38"/>
      <c r="G59" s="38"/>
      <c r="H59" s="38"/>
      <c r="I59" s="38"/>
      <c r="J59" s="39"/>
    </row>
    <row r="60" ht="30">
      <c r="A60" s="29" t="s">
        <v>68</v>
      </c>
      <c r="B60" s="37"/>
      <c r="C60" s="38"/>
      <c r="D60" s="38"/>
      <c r="E60" s="44" t="s">
        <v>127</v>
      </c>
      <c r="F60" s="38"/>
      <c r="G60" s="38"/>
      <c r="H60" s="38"/>
      <c r="I60" s="38"/>
      <c r="J60" s="39"/>
    </row>
    <row r="61" ht="409.5">
      <c r="A61" s="29" t="s">
        <v>36</v>
      </c>
      <c r="B61" s="37"/>
      <c r="C61" s="38"/>
      <c r="D61" s="38"/>
      <c r="E61" s="31" t="s">
        <v>128</v>
      </c>
      <c r="F61" s="38"/>
      <c r="G61" s="38"/>
      <c r="H61" s="38"/>
      <c r="I61" s="38"/>
      <c r="J61" s="39"/>
    </row>
    <row r="62">
      <c r="A62" s="29" t="s">
        <v>29</v>
      </c>
      <c r="B62" s="29">
        <v>14</v>
      </c>
      <c r="C62" s="30" t="s">
        <v>129</v>
      </c>
      <c r="D62" s="29" t="s">
        <v>31</v>
      </c>
      <c r="E62" s="31" t="s">
        <v>130</v>
      </c>
      <c r="F62" s="32" t="s">
        <v>95</v>
      </c>
      <c r="G62" s="33">
        <v>8.0549999999999997</v>
      </c>
      <c r="H62" s="34">
        <v>0</v>
      </c>
      <c r="I62" s="35">
        <f>ROUND(G62*H62,P4)</f>
        <v>0</v>
      </c>
      <c r="J62" s="29"/>
      <c r="O62" s="36">
        <f>I62*0.21</f>
        <v>0</v>
      </c>
      <c r="P62">
        <v>3</v>
      </c>
    </row>
    <row r="63" ht="45">
      <c r="A63" s="29" t="s">
        <v>34</v>
      </c>
      <c r="B63" s="37"/>
      <c r="C63" s="38"/>
      <c r="D63" s="38"/>
      <c r="E63" s="31" t="s">
        <v>131</v>
      </c>
      <c r="F63" s="38"/>
      <c r="G63" s="38"/>
      <c r="H63" s="38"/>
      <c r="I63" s="38"/>
      <c r="J63" s="39"/>
    </row>
    <row r="64">
      <c r="A64" s="29" t="s">
        <v>68</v>
      </c>
      <c r="B64" s="37"/>
      <c r="C64" s="38"/>
      <c r="D64" s="38"/>
      <c r="E64" s="44" t="s">
        <v>132</v>
      </c>
      <c r="F64" s="38"/>
      <c r="G64" s="38"/>
      <c r="H64" s="38"/>
      <c r="I64" s="38"/>
      <c r="J64" s="39"/>
    </row>
    <row r="65" ht="405">
      <c r="A65" s="29" t="s">
        <v>36</v>
      </c>
      <c r="B65" s="37"/>
      <c r="C65" s="38"/>
      <c r="D65" s="38"/>
      <c r="E65" s="31" t="s">
        <v>133</v>
      </c>
      <c r="F65" s="38"/>
      <c r="G65" s="38"/>
      <c r="H65" s="38"/>
      <c r="I65" s="38"/>
      <c r="J65" s="39"/>
    </row>
    <row r="66">
      <c r="A66" s="29" t="s">
        <v>29</v>
      </c>
      <c r="B66" s="29">
        <v>15</v>
      </c>
      <c r="C66" s="30" t="s">
        <v>134</v>
      </c>
      <c r="D66" s="29" t="s">
        <v>31</v>
      </c>
      <c r="E66" s="31" t="s">
        <v>135</v>
      </c>
      <c r="F66" s="32" t="s">
        <v>95</v>
      </c>
      <c r="G66" s="33">
        <v>8.0549999999999997</v>
      </c>
      <c r="H66" s="34">
        <v>0</v>
      </c>
      <c r="I66" s="35">
        <f>ROUND(G66*H66,P4)</f>
        <v>0</v>
      </c>
      <c r="J66" s="29"/>
      <c r="O66" s="36">
        <f>I66*0.21</f>
        <v>0</v>
      </c>
      <c r="P66">
        <v>3</v>
      </c>
    </row>
    <row r="67" ht="45">
      <c r="A67" s="29" t="s">
        <v>34</v>
      </c>
      <c r="B67" s="37"/>
      <c r="C67" s="38"/>
      <c r="D67" s="38"/>
      <c r="E67" s="31" t="s">
        <v>136</v>
      </c>
      <c r="F67" s="38"/>
      <c r="G67" s="38"/>
      <c r="H67" s="38"/>
      <c r="I67" s="38"/>
      <c r="J67" s="39"/>
    </row>
    <row r="68">
      <c r="A68" s="29" t="s">
        <v>68</v>
      </c>
      <c r="B68" s="37"/>
      <c r="C68" s="38"/>
      <c r="D68" s="38"/>
      <c r="E68" s="44" t="s">
        <v>132</v>
      </c>
      <c r="F68" s="38"/>
      <c r="G68" s="38"/>
      <c r="H68" s="38"/>
      <c r="I68" s="38"/>
      <c r="J68" s="39"/>
    </row>
    <row r="69" ht="120">
      <c r="A69" s="29" t="s">
        <v>36</v>
      </c>
      <c r="B69" s="37"/>
      <c r="C69" s="38"/>
      <c r="D69" s="38"/>
      <c r="E69" s="31" t="s">
        <v>137</v>
      </c>
      <c r="F69" s="38"/>
      <c r="G69" s="38"/>
      <c r="H69" s="38"/>
      <c r="I69" s="38"/>
      <c r="J69" s="39"/>
    </row>
    <row r="70">
      <c r="A70" s="29" t="s">
        <v>29</v>
      </c>
      <c r="B70" s="29">
        <v>16</v>
      </c>
      <c r="C70" s="30" t="s">
        <v>138</v>
      </c>
      <c r="D70" s="29" t="s">
        <v>31</v>
      </c>
      <c r="E70" s="31" t="s">
        <v>139</v>
      </c>
      <c r="F70" s="32" t="s">
        <v>101</v>
      </c>
      <c r="G70" s="33">
        <v>107</v>
      </c>
      <c r="H70" s="34">
        <v>0</v>
      </c>
      <c r="I70" s="35">
        <f>ROUND(G70*H70,P4)</f>
        <v>0</v>
      </c>
      <c r="J70" s="29"/>
      <c r="O70" s="36">
        <f>I70*0.21</f>
        <v>0</v>
      </c>
      <c r="P70">
        <v>3</v>
      </c>
    </row>
    <row r="71" ht="45">
      <c r="A71" s="29" t="s">
        <v>34</v>
      </c>
      <c r="B71" s="37"/>
      <c r="C71" s="38"/>
      <c r="D71" s="38"/>
      <c r="E71" s="31" t="s">
        <v>140</v>
      </c>
      <c r="F71" s="38"/>
      <c r="G71" s="38"/>
      <c r="H71" s="38"/>
      <c r="I71" s="38"/>
      <c r="J71" s="39"/>
    </row>
    <row r="72">
      <c r="A72" s="29" t="s">
        <v>68</v>
      </c>
      <c r="B72" s="37"/>
      <c r="C72" s="38"/>
      <c r="D72" s="38"/>
      <c r="E72" s="44" t="s">
        <v>141</v>
      </c>
      <c r="F72" s="38"/>
      <c r="G72" s="38"/>
      <c r="H72" s="38"/>
      <c r="I72" s="38"/>
      <c r="J72" s="39"/>
    </row>
    <row r="73" ht="120">
      <c r="A73" s="29" t="s">
        <v>36</v>
      </c>
      <c r="B73" s="37"/>
      <c r="C73" s="38"/>
      <c r="D73" s="38"/>
      <c r="E73" s="31" t="s">
        <v>137</v>
      </c>
      <c r="F73" s="38"/>
      <c r="G73" s="38"/>
      <c r="H73" s="38"/>
      <c r="I73" s="38"/>
      <c r="J73" s="39"/>
    </row>
    <row r="74">
      <c r="A74" s="29" t="s">
        <v>29</v>
      </c>
      <c r="B74" s="29">
        <v>17</v>
      </c>
      <c r="C74" s="30" t="s">
        <v>142</v>
      </c>
      <c r="D74" s="29" t="s">
        <v>31</v>
      </c>
      <c r="E74" s="31" t="s">
        <v>143</v>
      </c>
      <c r="F74" s="32" t="s">
        <v>144</v>
      </c>
      <c r="G74" s="33">
        <v>74</v>
      </c>
      <c r="H74" s="34">
        <v>0</v>
      </c>
      <c r="I74" s="35">
        <f>ROUND(G74*H74,P4)</f>
        <v>0</v>
      </c>
      <c r="J74" s="29"/>
      <c r="O74" s="36">
        <f>I74*0.21</f>
        <v>0</v>
      </c>
      <c r="P74">
        <v>3</v>
      </c>
    </row>
    <row r="75" ht="45">
      <c r="A75" s="29" t="s">
        <v>34</v>
      </c>
      <c r="B75" s="37"/>
      <c r="C75" s="38"/>
      <c r="D75" s="38"/>
      <c r="E75" s="31" t="s">
        <v>145</v>
      </c>
      <c r="F75" s="38"/>
      <c r="G75" s="38"/>
      <c r="H75" s="38"/>
      <c r="I75" s="38"/>
      <c r="J75" s="39"/>
    </row>
    <row r="76">
      <c r="A76" s="29" t="s">
        <v>68</v>
      </c>
      <c r="B76" s="37"/>
      <c r="C76" s="38"/>
      <c r="D76" s="38"/>
      <c r="E76" s="44" t="s">
        <v>146</v>
      </c>
      <c r="F76" s="38"/>
      <c r="G76" s="38"/>
      <c r="H76" s="38"/>
      <c r="I76" s="38"/>
      <c r="J76" s="39"/>
    </row>
    <row r="77" ht="120">
      <c r="A77" s="29" t="s">
        <v>36</v>
      </c>
      <c r="B77" s="37"/>
      <c r="C77" s="38"/>
      <c r="D77" s="38"/>
      <c r="E77" s="31" t="s">
        <v>137</v>
      </c>
      <c r="F77" s="38"/>
      <c r="G77" s="38"/>
      <c r="H77" s="38"/>
      <c r="I77" s="38"/>
      <c r="J77" s="39"/>
    </row>
    <row r="78">
      <c r="A78" s="29" t="s">
        <v>29</v>
      </c>
      <c r="B78" s="29">
        <v>18</v>
      </c>
      <c r="C78" s="30" t="s">
        <v>147</v>
      </c>
      <c r="D78" s="29" t="s">
        <v>31</v>
      </c>
      <c r="E78" s="31" t="s">
        <v>148</v>
      </c>
      <c r="F78" s="32" t="s">
        <v>95</v>
      </c>
      <c r="G78" s="33">
        <v>62.768999999999998</v>
      </c>
      <c r="H78" s="34">
        <v>0</v>
      </c>
      <c r="I78" s="35">
        <f>ROUND(G78*H78,P4)</f>
        <v>0</v>
      </c>
      <c r="J78" s="29"/>
      <c r="O78" s="36">
        <f>I78*0.21</f>
        <v>0</v>
      </c>
      <c r="P78">
        <v>3</v>
      </c>
    </row>
    <row r="79">
      <c r="A79" s="29" t="s">
        <v>34</v>
      </c>
      <c r="B79" s="37"/>
      <c r="C79" s="38"/>
      <c r="D79" s="38"/>
      <c r="E79" s="43" t="s">
        <v>31</v>
      </c>
      <c r="F79" s="38"/>
      <c r="G79" s="38"/>
      <c r="H79" s="38"/>
      <c r="I79" s="38"/>
      <c r="J79" s="39"/>
    </row>
    <row r="80">
      <c r="A80" s="29" t="s">
        <v>68</v>
      </c>
      <c r="B80" s="37"/>
      <c r="C80" s="38"/>
      <c r="D80" s="38"/>
      <c r="E80" s="44" t="s">
        <v>149</v>
      </c>
      <c r="F80" s="38"/>
      <c r="G80" s="38"/>
      <c r="H80" s="38"/>
      <c r="I80" s="38"/>
      <c r="J80" s="39"/>
    </row>
    <row r="81" ht="270">
      <c r="A81" s="29" t="s">
        <v>36</v>
      </c>
      <c r="B81" s="37"/>
      <c r="C81" s="38"/>
      <c r="D81" s="38"/>
      <c r="E81" s="31" t="s">
        <v>150</v>
      </c>
      <c r="F81" s="38"/>
      <c r="G81" s="38"/>
      <c r="H81" s="38"/>
      <c r="I81" s="38"/>
      <c r="J81" s="39"/>
    </row>
    <row r="82">
      <c r="A82" s="29" t="s">
        <v>29</v>
      </c>
      <c r="B82" s="29">
        <v>19</v>
      </c>
      <c r="C82" s="30" t="s">
        <v>151</v>
      </c>
      <c r="D82" s="29" t="s">
        <v>31</v>
      </c>
      <c r="E82" s="31" t="s">
        <v>152</v>
      </c>
      <c r="F82" s="32" t="s">
        <v>89</v>
      </c>
      <c r="G82" s="33">
        <v>3140.25</v>
      </c>
      <c r="H82" s="34">
        <v>0</v>
      </c>
      <c r="I82" s="35">
        <f>ROUND(G82*H82,P4)</f>
        <v>0</v>
      </c>
      <c r="J82" s="29"/>
      <c r="O82" s="36">
        <f>I82*0.21</f>
        <v>0</v>
      </c>
      <c r="P82">
        <v>3</v>
      </c>
    </row>
    <row r="83">
      <c r="A83" s="29" t="s">
        <v>34</v>
      </c>
      <c r="B83" s="37"/>
      <c r="C83" s="38"/>
      <c r="D83" s="38"/>
      <c r="E83" s="31" t="s">
        <v>153</v>
      </c>
      <c r="F83" s="38"/>
      <c r="G83" s="38"/>
      <c r="H83" s="38"/>
      <c r="I83" s="38"/>
      <c r="J83" s="39"/>
    </row>
    <row r="84">
      <c r="A84" s="29" t="s">
        <v>68</v>
      </c>
      <c r="B84" s="37"/>
      <c r="C84" s="38"/>
      <c r="D84" s="38"/>
      <c r="E84" s="44" t="s">
        <v>154</v>
      </c>
      <c r="F84" s="38"/>
      <c r="G84" s="38"/>
      <c r="H84" s="38"/>
      <c r="I84" s="38"/>
      <c r="J84" s="39"/>
    </row>
    <row r="85" ht="75">
      <c r="A85" s="29" t="s">
        <v>36</v>
      </c>
      <c r="B85" s="37"/>
      <c r="C85" s="38"/>
      <c r="D85" s="38"/>
      <c r="E85" s="31" t="s">
        <v>155</v>
      </c>
      <c r="F85" s="38"/>
      <c r="G85" s="38"/>
      <c r="H85" s="38"/>
      <c r="I85" s="38"/>
      <c r="J85" s="39"/>
    </row>
    <row r="86">
      <c r="A86" s="23" t="s">
        <v>26</v>
      </c>
      <c r="B86" s="24"/>
      <c r="C86" s="25" t="s">
        <v>156</v>
      </c>
      <c r="D86" s="26"/>
      <c r="E86" s="23" t="s">
        <v>157</v>
      </c>
      <c r="F86" s="26"/>
      <c r="G86" s="26"/>
      <c r="H86" s="26"/>
      <c r="I86" s="27">
        <f>SUMIFS(I87:I118,A87:A118,"P")</f>
        <v>0</v>
      </c>
      <c r="J86" s="28"/>
    </row>
    <row r="87">
      <c r="A87" s="29" t="s">
        <v>29</v>
      </c>
      <c r="B87" s="29">
        <v>20</v>
      </c>
      <c r="C87" s="30" t="s">
        <v>158</v>
      </c>
      <c r="D87" s="29" t="s">
        <v>31</v>
      </c>
      <c r="E87" s="31" t="s">
        <v>159</v>
      </c>
      <c r="F87" s="32" t="s">
        <v>95</v>
      </c>
      <c r="G87" s="33">
        <v>62.768999999999998</v>
      </c>
      <c r="H87" s="34">
        <v>0</v>
      </c>
      <c r="I87" s="35">
        <f>ROUND(G87*H87,P4)</f>
        <v>0</v>
      </c>
      <c r="J87" s="29"/>
      <c r="O87" s="36">
        <f>I87*0.21</f>
        <v>0</v>
      </c>
      <c r="P87">
        <v>3</v>
      </c>
    </row>
    <row r="88">
      <c r="A88" s="29" t="s">
        <v>34</v>
      </c>
      <c r="B88" s="37"/>
      <c r="C88" s="38"/>
      <c r="D88" s="38"/>
      <c r="E88" s="31" t="s">
        <v>160</v>
      </c>
      <c r="F88" s="38"/>
      <c r="G88" s="38"/>
      <c r="H88" s="38"/>
      <c r="I88" s="38"/>
      <c r="J88" s="39"/>
    </row>
    <row r="89">
      <c r="A89" s="29" t="s">
        <v>68</v>
      </c>
      <c r="B89" s="37"/>
      <c r="C89" s="38"/>
      <c r="D89" s="38"/>
      <c r="E89" s="44" t="s">
        <v>161</v>
      </c>
      <c r="F89" s="38"/>
      <c r="G89" s="38"/>
      <c r="H89" s="38"/>
      <c r="I89" s="38"/>
      <c r="J89" s="39"/>
    </row>
    <row r="90" ht="90">
      <c r="A90" s="29" t="s">
        <v>36</v>
      </c>
      <c r="B90" s="37"/>
      <c r="C90" s="38"/>
      <c r="D90" s="38"/>
      <c r="E90" s="31" t="s">
        <v>162</v>
      </c>
      <c r="F90" s="38"/>
      <c r="G90" s="38"/>
      <c r="H90" s="38"/>
      <c r="I90" s="38"/>
      <c r="J90" s="39"/>
    </row>
    <row r="91">
      <c r="A91" s="29" t="s">
        <v>29</v>
      </c>
      <c r="B91" s="29">
        <v>21</v>
      </c>
      <c r="C91" s="30" t="s">
        <v>163</v>
      </c>
      <c r="D91" s="29" t="s">
        <v>31</v>
      </c>
      <c r="E91" s="31" t="s">
        <v>164</v>
      </c>
      <c r="F91" s="32" t="s">
        <v>89</v>
      </c>
      <c r="G91" s="33">
        <v>53.700000000000003</v>
      </c>
      <c r="H91" s="34">
        <v>0</v>
      </c>
      <c r="I91" s="35">
        <f>ROUND(G91*H91,P4)</f>
        <v>0</v>
      </c>
      <c r="J91" s="29"/>
      <c r="O91" s="36">
        <f>I91*0.21</f>
        <v>0</v>
      </c>
      <c r="P91">
        <v>3</v>
      </c>
    </row>
    <row r="92" ht="30">
      <c r="A92" s="29" t="s">
        <v>34</v>
      </c>
      <c r="B92" s="37"/>
      <c r="C92" s="38"/>
      <c r="D92" s="38"/>
      <c r="E92" s="31" t="s">
        <v>165</v>
      </c>
      <c r="F92" s="38"/>
      <c r="G92" s="38"/>
      <c r="H92" s="38"/>
      <c r="I92" s="38"/>
      <c r="J92" s="39"/>
    </row>
    <row r="93">
      <c r="A93" s="29" t="s">
        <v>68</v>
      </c>
      <c r="B93" s="37"/>
      <c r="C93" s="38"/>
      <c r="D93" s="38"/>
      <c r="E93" s="44" t="s">
        <v>166</v>
      </c>
      <c r="F93" s="38"/>
      <c r="G93" s="38"/>
      <c r="H93" s="38"/>
      <c r="I93" s="38"/>
      <c r="J93" s="39"/>
    </row>
    <row r="94" ht="120">
      <c r="A94" s="29" t="s">
        <v>36</v>
      </c>
      <c r="B94" s="37"/>
      <c r="C94" s="38"/>
      <c r="D94" s="38"/>
      <c r="E94" s="31" t="s">
        <v>167</v>
      </c>
      <c r="F94" s="38"/>
      <c r="G94" s="38"/>
      <c r="H94" s="38"/>
      <c r="I94" s="38"/>
      <c r="J94" s="39"/>
    </row>
    <row r="95">
      <c r="A95" s="29" t="s">
        <v>29</v>
      </c>
      <c r="B95" s="29">
        <v>22</v>
      </c>
      <c r="C95" s="30" t="s">
        <v>168</v>
      </c>
      <c r="D95" s="29" t="s">
        <v>31</v>
      </c>
      <c r="E95" s="31" t="s">
        <v>169</v>
      </c>
      <c r="F95" s="32" t="s">
        <v>89</v>
      </c>
      <c r="G95" s="33">
        <v>37731</v>
      </c>
      <c r="H95" s="34">
        <v>0</v>
      </c>
      <c r="I95" s="35">
        <f>ROUND(G95*H95,P4)</f>
        <v>0</v>
      </c>
      <c r="J95" s="29"/>
      <c r="O95" s="36">
        <f>I95*0.21</f>
        <v>0</v>
      </c>
      <c r="P95">
        <v>3</v>
      </c>
    </row>
    <row r="96" ht="30">
      <c r="A96" s="29" t="s">
        <v>34</v>
      </c>
      <c r="B96" s="37"/>
      <c r="C96" s="38"/>
      <c r="D96" s="38"/>
      <c r="E96" s="31" t="s">
        <v>170</v>
      </c>
      <c r="F96" s="38"/>
      <c r="G96" s="38"/>
      <c r="H96" s="38"/>
      <c r="I96" s="38"/>
      <c r="J96" s="39"/>
    </row>
    <row r="97">
      <c r="A97" s="29" t="s">
        <v>68</v>
      </c>
      <c r="B97" s="37"/>
      <c r="C97" s="38"/>
      <c r="D97" s="38"/>
      <c r="E97" s="44" t="s">
        <v>171</v>
      </c>
      <c r="F97" s="38"/>
      <c r="G97" s="38"/>
      <c r="H97" s="38"/>
      <c r="I97" s="38"/>
      <c r="J97" s="39"/>
    </row>
    <row r="98" ht="120">
      <c r="A98" s="29" t="s">
        <v>36</v>
      </c>
      <c r="B98" s="37"/>
      <c r="C98" s="38"/>
      <c r="D98" s="38"/>
      <c r="E98" s="31" t="s">
        <v>172</v>
      </c>
      <c r="F98" s="38"/>
      <c r="G98" s="38"/>
      <c r="H98" s="38"/>
      <c r="I98" s="38"/>
      <c r="J98" s="39"/>
    </row>
    <row r="99">
      <c r="A99" s="29" t="s">
        <v>29</v>
      </c>
      <c r="B99" s="29">
        <v>23</v>
      </c>
      <c r="C99" s="30" t="s">
        <v>168</v>
      </c>
      <c r="D99" s="29" t="s">
        <v>74</v>
      </c>
      <c r="E99" s="31" t="s">
        <v>173</v>
      </c>
      <c r="F99" s="32" t="s">
        <v>89</v>
      </c>
      <c r="G99" s="33">
        <v>3140</v>
      </c>
      <c r="H99" s="34">
        <v>0</v>
      </c>
      <c r="I99" s="35">
        <f>ROUND(G99*H99,P4)</f>
        <v>0</v>
      </c>
      <c r="J99" s="29"/>
      <c r="O99" s="36">
        <f>I99*0.21</f>
        <v>0</v>
      </c>
      <c r="P99">
        <v>3</v>
      </c>
    </row>
    <row r="100" ht="30">
      <c r="A100" s="29" t="s">
        <v>34</v>
      </c>
      <c r="B100" s="37"/>
      <c r="C100" s="38"/>
      <c r="D100" s="38"/>
      <c r="E100" s="31" t="s">
        <v>170</v>
      </c>
      <c r="F100" s="38"/>
      <c r="G100" s="38"/>
      <c r="H100" s="38"/>
      <c r="I100" s="38"/>
      <c r="J100" s="39"/>
    </row>
    <row r="101">
      <c r="A101" s="29" t="s">
        <v>68</v>
      </c>
      <c r="B101" s="37"/>
      <c r="C101" s="38"/>
      <c r="D101" s="38"/>
      <c r="E101" s="44" t="s">
        <v>174</v>
      </c>
      <c r="F101" s="38"/>
      <c r="G101" s="38"/>
      <c r="H101" s="38"/>
      <c r="I101" s="38"/>
      <c r="J101" s="39"/>
    </row>
    <row r="102" ht="120">
      <c r="A102" s="29" t="s">
        <v>36</v>
      </c>
      <c r="B102" s="37"/>
      <c r="C102" s="38"/>
      <c r="D102" s="38"/>
      <c r="E102" s="31" t="s">
        <v>172</v>
      </c>
      <c r="F102" s="38"/>
      <c r="G102" s="38"/>
      <c r="H102" s="38"/>
      <c r="I102" s="38"/>
      <c r="J102" s="39"/>
    </row>
    <row r="103">
      <c r="A103" s="29" t="s">
        <v>29</v>
      </c>
      <c r="B103" s="29">
        <v>24</v>
      </c>
      <c r="C103" s="30" t="s">
        <v>175</v>
      </c>
      <c r="D103" s="29" t="s">
        <v>31</v>
      </c>
      <c r="E103" s="31" t="s">
        <v>176</v>
      </c>
      <c r="F103" s="32" t="s">
        <v>89</v>
      </c>
      <c r="G103" s="33">
        <v>12800.200000000001</v>
      </c>
      <c r="H103" s="34">
        <v>0</v>
      </c>
      <c r="I103" s="35">
        <f>ROUND(G103*H103,P4)</f>
        <v>0</v>
      </c>
      <c r="J103" s="29"/>
      <c r="O103" s="36">
        <f>I103*0.21</f>
        <v>0</v>
      </c>
      <c r="P103">
        <v>3</v>
      </c>
    </row>
    <row r="104">
      <c r="A104" s="29" t="s">
        <v>34</v>
      </c>
      <c r="B104" s="37"/>
      <c r="C104" s="38"/>
      <c r="D104" s="38"/>
      <c r="E104" s="31" t="s">
        <v>177</v>
      </c>
      <c r="F104" s="38"/>
      <c r="G104" s="38"/>
      <c r="H104" s="38"/>
      <c r="I104" s="38"/>
      <c r="J104" s="39"/>
    </row>
    <row r="105" ht="30">
      <c r="A105" s="29" t="s">
        <v>68</v>
      </c>
      <c r="B105" s="37"/>
      <c r="C105" s="38"/>
      <c r="D105" s="38"/>
      <c r="E105" s="44" t="s">
        <v>178</v>
      </c>
      <c r="F105" s="38"/>
      <c r="G105" s="38"/>
      <c r="H105" s="38"/>
      <c r="I105" s="38"/>
      <c r="J105" s="39"/>
    </row>
    <row r="106" ht="195">
      <c r="A106" s="29" t="s">
        <v>36</v>
      </c>
      <c r="B106" s="37"/>
      <c r="C106" s="38"/>
      <c r="D106" s="38"/>
      <c r="E106" s="31" t="s">
        <v>179</v>
      </c>
      <c r="F106" s="38"/>
      <c r="G106" s="38"/>
      <c r="H106" s="38"/>
      <c r="I106" s="38"/>
      <c r="J106" s="39"/>
    </row>
    <row r="107">
      <c r="A107" s="29" t="s">
        <v>29</v>
      </c>
      <c r="B107" s="29">
        <v>25</v>
      </c>
      <c r="C107" s="30" t="s">
        <v>180</v>
      </c>
      <c r="D107" s="29" t="s">
        <v>31</v>
      </c>
      <c r="E107" s="31" t="s">
        <v>181</v>
      </c>
      <c r="F107" s="32" t="s">
        <v>89</v>
      </c>
      <c r="G107" s="33">
        <v>12609.4</v>
      </c>
      <c r="H107" s="34">
        <v>0</v>
      </c>
      <c r="I107" s="35">
        <f>ROUND(G107*H107,P4)</f>
        <v>0</v>
      </c>
      <c r="J107" s="29"/>
      <c r="O107" s="36">
        <f>I107*0.21</f>
        <v>0</v>
      </c>
      <c r="P107">
        <v>3</v>
      </c>
    </row>
    <row r="108">
      <c r="A108" s="29" t="s">
        <v>34</v>
      </c>
      <c r="B108" s="37"/>
      <c r="C108" s="38"/>
      <c r="D108" s="38"/>
      <c r="E108" s="31" t="s">
        <v>182</v>
      </c>
      <c r="F108" s="38"/>
      <c r="G108" s="38"/>
      <c r="H108" s="38"/>
      <c r="I108" s="38"/>
      <c r="J108" s="39"/>
    </row>
    <row r="109" ht="30">
      <c r="A109" s="29" t="s">
        <v>68</v>
      </c>
      <c r="B109" s="37"/>
      <c r="C109" s="38"/>
      <c r="D109" s="38"/>
      <c r="E109" s="44" t="s">
        <v>183</v>
      </c>
      <c r="F109" s="38"/>
      <c r="G109" s="38"/>
      <c r="H109" s="38"/>
      <c r="I109" s="38"/>
      <c r="J109" s="39"/>
    </row>
    <row r="110" ht="195">
      <c r="A110" s="29" t="s">
        <v>36</v>
      </c>
      <c r="B110" s="37"/>
      <c r="C110" s="38"/>
      <c r="D110" s="38"/>
      <c r="E110" s="31" t="s">
        <v>179</v>
      </c>
      <c r="F110" s="38"/>
      <c r="G110" s="38"/>
      <c r="H110" s="38"/>
      <c r="I110" s="38"/>
      <c r="J110" s="39"/>
    </row>
    <row r="111">
      <c r="A111" s="29" t="s">
        <v>29</v>
      </c>
      <c r="B111" s="29">
        <v>26</v>
      </c>
      <c r="C111" s="30" t="s">
        <v>184</v>
      </c>
      <c r="D111" s="29" t="s">
        <v>31</v>
      </c>
      <c r="E111" s="31" t="s">
        <v>185</v>
      </c>
      <c r="F111" s="32" t="s">
        <v>89</v>
      </c>
      <c r="G111" s="33">
        <v>12561</v>
      </c>
      <c r="H111" s="34">
        <v>0</v>
      </c>
      <c r="I111" s="35">
        <f>ROUND(G111*H111,P4)</f>
        <v>0</v>
      </c>
      <c r="J111" s="29"/>
      <c r="O111" s="36">
        <f>I111*0.21</f>
        <v>0</v>
      </c>
      <c r="P111">
        <v>3</v>
      </c>
    </row>
    <row r="112">
      <c r="A112" s="29" t="s">
        <v>34</v>
      </c>
      <c r="B112" s="37"/>
      <c r="C112" s="38"/>
      <c r="D112" s="38"/>
      <c r="E112" s="31" t="s">
        <v>186</v>
      </c>
      <c r="F112" s="38"/>
      <c r="G112" s="38"/>
      <c r="H112" s="38"/>
      <c r="I112" s="38"/>
      <c r="J112" s="39"/>
    </row>
    <row r="113">
      <c r="A113" s="29" t="s">
        <v>68</v>
      </c>
      <c r="B113" s="37"/>
      <c r="C113" s="38"/>
      <c r="D113" s="38"/>
      <c r="E113" s="44" t="s">
        <v>187</v>
      </c>
      <c r="F113" s="38"/>
      <c r="G113" s="38"/>
      <c r="H113" s="38"/>
      <c r="I113" s="38"/>
      <c r="J113" s="39"/>
    </row>
    <row r="114" ht="195">
      <c r="A114" s="29" t="s">
        <v>36</v>
      </c>
      <c r="B114" s="37"/>
      <c r="C114" s="38"/>
      <c r="D114" s="38"/>
      <c r="E114" s="31" t="s">
        <v>179</v>
      </c>
      <c r="F114" s="38"/>
      <c r="G114" s="38"/>
      <c r="H114" s="38"/>
      <c r="I114" s="38"/>
      <c r="J114" s="39"/>
    </row>
    <row r="115" ht="30">
      <c r="A115" s="29" t="s">
        <v>29</v>
      </c>
      <c r="B115" s="29">
        <v>27</v>
      </c>
      <c r="C115" s="30" t="s">
        <v>184</v>
      </c>
      <c r="D115" s="29" t="s">
        <v>74</v>
      </c>
      <c r="E115" s="31" t="s">
        <v>188</v>
      </c>
      <c r="F115" s="32" t="s">
        <v>89</v>
      </c>
      <c r="G115" s="33">
        <v>3140</v>
      </c>
      <c r="H115" s="34">
        <v>0</v>
      </c>
      <c r="I115" s="35">
        <f>ROUND(G115*H115,P4)</f>
        <v>0</v>
      </c>
      <c r="J115" s="29"/>
      <c r="O115" s="36">
        <f>I115*0.21</f>
        <v>0</v>
      </c>
      <c r="P115">
        <v>3</v>
      </c>
    </row>
    <row r="116">
      <c r="A116" s="29" t="s">
        <v>34</v>
      </c>
      <c r="B116" s="37"/>
      <c r="C116" s="38"/>
      <c r="D116" s="38"/>
      <c r="E116" s="31" t="s">
        <v>186</v>
      </c>
      <c r="F116" s="38"/>
      <c r="G116" s="38"/>
      <c r="H116" s="38"/>
      <c r="I116" s="38"/>
      <c r="J116" s="39"/>
    </row>
    <row r="117">
      <c r="A117" s="29" t="s">
        <v>68</v>
      </c>
      <c r="B117" s="37"/>
      <c r="C117" s="38"/>
      <c r="D117" s="38"/>
      <c r="E117" s="44" t="s">
        <v>174</v>
      </c>
      <c r="F117" s="38"/>
      <c r="G117" s="38"/>
      <c r="H117" s="38"/>
      <c r="I117" s="38"/>
      <c r="J117" s="39"/>
    </row>
    <row r="118" ht="195">
      <c r="A118" s="29" t="s">
        <v>36</v>
      </c>
      <c r="B118" s="37"/>
      <c r="C118" s="38"/>
      <c r="D118" s="38"/>
      <c r="E118" s="31" t="s">
        <v>179</v>
      </c>
      <c r="F118" s="38"/>
      <c r="G118" s="38"/>
      <c r="H118" s="38"/>
      <c r="I118" s="38"/>
      <c r="J118" s="39"/>
    </row>
    <row r="119">
      <c r="A119" s="23" t="s">
        <v>26</v>
      </c>
      <c r="B119" s="24"/>
      <c r="C119" s="25" t="s">
        <v>189</v>
      </c>
      <c r="D119" s="26"/>
      <c r="E119" s="23" t="s">
        <v>190</v>
      </c>
      <c r="F119" s="26"/>
      <c r="G119" s="26"/>
      <c r="H119" s="26"/>
      <c r="I119" s="27">
        <f>SUMIFS(I120:I131,A120:A131,"P")</f>
        <v>0</v>
      </c>
      <c r="J119" s="28"/>
    </row>
    <row r="120">
      <c r="A120" s="29" t="s">
        <v>29</v>
      </c>
      <c r="B120" s="29">
        <v>28</v>
      </c>
      <c r="C120" s="30" t="s">
        <v>191</v>
      </c>
      <c r="D120" s="29" t="s">
        <v>31</v>
      </c>
      <c r="E120" s="31" t="s">
        <v>192</v>
      </c>
      <c r="F120" s="32" t="s">
        <v>144</v>
      </c>
      <c r="G120" s="33">
        <v>1</v>
      </c>
      <c r="H120" s="34">
        <v>0</v>
      </c>
      <c r="I120" s="35">
        <f>ROUND(G120*H120,P4)</f>
        <v>0</v>
      </c>
      <c r="J120" s="29"/>
      <c r="O120" s="36">
        <f>I120*0.21</f>
        <v>0</v>
      </c>
      <c r="P120">
        <v>3</v>
      </c>
    </row>
    <row r="121" ht="30">
      <c r="A121" s="29" t="s">
        <v>34</v>
      </c>
      <c r="B121" s="37"/>
      <c r="C121" s="38"/>
      <c r="D121" s="38"/>
      <c r="E121" s="31" t="s">
        <v>193</v>
      </c>
      <c r="F121" s="38"/>
      <c r="G121" s="38"/>
      <c r="H121" s="38"/>
      <c r="I121" s="38"/>
      <c r="J121" s="39"/>
    </row>
    <row r="122">
      <c r="A122" s="29" t="s">
        <v>68</v>
      </c>
      <c r="B122" s="37"/>
      <c r="C122" s="38"/>
      <c r="D122" s="38"/>
      <c r="E122" s="44" t="s">
        <v>69</v>
      </c>
      <c r="F122" s="38"/>
      <c r="G122" s="38"/>
      <c r="H122" s="38"/>
      <c r="I122" s="38"/>
      <c r="J122" s="39"/>
    </row>
    <row r="123" ht="120">
      <c r="A123" s="29" t="s">
        <v>36</v>
      </c>
      <c r="B123" s="37"/>
      <c r="C123" s="38"/>
      <c r="D123" s="38"/>
      <c r="E123" s="31" t="s">
        <v>194</v>
      </c>
      <c r="F123" s="38"/>
      <c r="G123" s="38"/>
      <c r="H123" s="38"/>
      <c r="I123" s="38"/>
      <c r="J123" s="39"/>
    </row>
    <row r="124">
      <c r="A124" s="29" t="s">
        <v>29</v>
      </c>
      <c r="B124" s="29">
        <v>29</v>
      </c>
      <c r="C124" s="30" t="s">
        <v>195</v>
      </c>
      <c r="D124" s="29" t="s">
        <v>31</v>
      </c>
      <c r="E124" s="31" t="s">
        <v>196</v>
      </c>
      <c r="F124" s="32" t="s">
        <v>144</v>
      </c>
      <c r="G124" s="33">
        <v>38</v>
      </c>
      <c r="H124" s="34">
        <v>0</v>
      </c>
      <c r="I124" s="35">
        <f>ROUND(G124*H124,P4)</f>
        <v>0</v>
      </c>
      <c r="J124" s="29"/>
      <c r="O124" s="36">
        <f>I124*0.21</f>
        <v>0</v>
      </c>
      <c r="P124">
        <v>3</v>
      </c>
    </row>
    <row r="125">
      <c r="A125" s="29" t="s">
        <v>34</v>
      </c>
      <c r="B125" s="37"/>
      <c r="C125" s="38"/>
      <c r="D125" s="38"/>
      <c r="E125" s="31" t="s">
        <v>197</v>
      </c>
      <c r="F125" s="38"/>
      <c r="G125" s="38"/>
      <c r="H125" s="38"/>
      <c r="I125" s="38"/>
      <c r="J125" s="39"/>
    </row>
    <row r="126">
      <c r="A126" s="29" t="s">
        <v>68</v>
      </c>
      <c r="B126" s="37"/>
      <c r="C126" s="38"/>
      <c r="D126" s="38"/>
      <c r="E126" s="44" t="s">
        <v>198</v>
      </c>
      <c r="F126" s="38"/>
      <c r="G126" s="38"/>
      <c r="H126" s="38"/>
      <c r="I126" s="38"/>
      <c r="J126" s="39"/>
    </row>
    <row r="127" ht="75">
      <c r="A127" s="29" t="s">
        <v>36</v>
      </c>
      <c r="B127" s="37"/>
      <c r="C127" s="38"/>
      <c r="D127" s="38"/>
      <c r="E127" s="31" t="s">
        <v>199</v>
      </c>
      <c r="F127" s="38"/>
      <c r="G127" s="38"/>
      <c r="H127" s="38"/>
      <c r="I127" s="38"/>
      <c r="J127" s="39"/>
    </row>
    <row r="128">
      <c r="A128" s="29" t="s">
        <v>29</v>
      </c>
      <c r="B128" s="29">
        <v>30</v>
      </c>
      <c r="C128" s="30" t="s">
        <v>200</v>
      </c>
      <c r="D128" s="29" t="s">
        <v>31</v>
      </c>
      <c r="E128" s="31" t="s">
        <v>201</v>
      </c>
      <c r="F128" s="32" t="s">
        <v>144</v>
      </c>
      <c r="G128" s="33">
        <v>80</v>
      </c>
      <c r="H128" s="34">
        <v>0</v>
      </c>
      <c r="I128" s="35">
        <f>ROUND(G128*H128,P4)</f>
        <v>0</v>
      </c>
      <c r="J128" s="29"/>
      <c r="O128" s="36">
        <f>I128*0.21</f>
        <v>0</v>
      </c>
      <c r="P128">
        <v>3</v>
      </c>
    </row>
    <row r="129">
      <c r="A129" s="29" t="s">
        <v>34</v>
      </c>
      <c r="B129" s="37"/>
      <c r="C129" s="38"/>
      <c r="D129" s="38"/>
      <c r="E129" s="31" t="s">
        <v>202</v>
      </c>
      <c r="F129" s="38"/>
      <c r="G129" s="38"/>
      <c r="H129" s="38"/>
      <c r="I129" s="38"/>
      <c r="J129" s="39"/>
    </row>
    <row r="130">
      <c r="A130" s="29" t="s">
        <v>68</v>
      </c>
      <c r="B130" s="37"/>
      <c r="C130" s="38"/>
      <c r="D130" s="38"/>
      <c r="E130" s="44" t="s">
        <v>203</v>
      </c>
      <c r="F130" s="38"/>
      <c r="G130" s="38"/>
      <c r="H130" s="38"/>
      <c r="I130" s="38"/>
      <c r="J130" s="39"/>
    </row>
    <row r="131" ht="75">
      <c r="A131" s="29" t="s">
        <v>36</v>
      </c>
      <c r="B131" s="37"/>
      <c r="C131" s="38"/>
      <c r="D131" s="38"/>
      <c r="E131" s="31" t="s">
        <v>199</v>
      </c>
      <c r="F131" s="38"/>
      <c r="G131" s="38"/>
      <c r="H131" s="38"/>
      <c r="I131" s="38"/>
      <c r="J131" s="39"/>
    </row>
    <row r="132">
      <c r="A132" s="23" t="s">
        <v>26</v>
      </c>
      <c r="B132" s="24"/>
      <c r="C132" s="25" t="s">
        <v>204</v>
      </c>
      <c r="D132" s="26"/>
      <c r="E132" s="23" t="s">
        <v>205</v>
      </c>
      <c r="F132" s="26"/>
      <c r="G132" s="26"/>
      <c r="H132" s="26"/>
      <c r="I132" s="27">
        <f>SUMIFS(I133:I188,A133:A188,"P")</f>
        <v>0</v>
      </c>
      <c r="J132" s="28"/>
    </row>
    <row r="133" ht="30">
      <c r="A133" s="29" t="s">
        <v>29</v>
      </c>
      <c r="B133" s="29">
        <v>31</v>
      </c>
      <c r="C133" s="30" t="s">
        <v>206</v>
      </c>
      <c r="D133" s="29" t="s">
        <v>31</v>
      </c>
      <c r="E133" s="31" t="s">
        <v>207</v>
      </c>
      <c r="F133" s="32" t="s">
        <v>101</v>
      </c>
      <c r="G133" s="33">
        <v>136</v>
      </c>
      <c r="H133" s="34">
        <v>0</v>
      </c>
      <c r="I133" s="35">
        <f>ROUND(G133*H133,P4)</f>
        <v>0</v>
      </c>
      <c r="J133" s="29"/>
      <c r="O133" s="36">
        <f>I133*0.21</f>
        <v>0</v>
      </c>
      <c r="P133">
        <v>3</v>
      </c>
    </row>
    <row r="134">
      <c r="A134" s="29" t="s">
        <v>34</v>
      </c>
      <c r="B134" s="37"/>
      <c r="C134" s="38"/>
      <c r="D134" s="38"/>
      <c r="E134" s="31" t="s">
        <v>208</v>
      </c>
      <c r="F134" s="38"/>
      <c r="G134" s="38"/>
      <c r="H134" s="38"/>
      <c r="I134" s="38"/>
      <c r="J134" s="39"/>
    </row>
    <row r="135">
      <c r="A135" s="29" t="s">
        <v>68</v>
      </c>
      <c r="B135" s="37"/>
      <c r="C135" s="38"/>
      <c r="D135" s="38"/>
      <c r="E135" s="44" t="s">
        <v>209</v>
      </c>
      <c r="F135" s="38"/>
      <c r="G135" s="38"/>
      <c r="H135" s="38"/>
      <c r="I135" s="38"/>
      <c r="J135" s="39"/>
    </row>
    <row r="136" ht="225">
      <c r="A136" s="29" t="s">
        <v>36</v>
      </c>
      <c r="B136" s="37"/>
      <c r="C136" s="38"/>
      <c r="D136" s="38"/>
      <c r="E136" s="31" t="s">
        <v>210</v>
      </c>
      <c r="F136" s="38"/>
      <c r="G136" s="38"/>
      <c r="H136" s="38"/>
      <c r="I136" s="38"/>
      <c r="J136" s="39"/>
    </row>
    <row r="137" ht="30">
      <c r="A137" s="29" t="s">
        <v>29</v>
      </c>
      <c r="B137" s="29">
        <v>32</v>
      </c>
      <c r="C137" s="30" t="s">
        <v>211</v>
      </c>
      <c r="D137" s="29" t="s">
        <v>31</v>
      </c>
      <c r="E137" s="31" t="s">
        <v>212</v>
      </c>
      <c r="F137" s="32" t="s">
        <v>101</v>
      </c>
      <c r="G137" s="33">
        <v>136</v>
      </c>
      <c r="H137" s="34">
        <v>0</v>
      </c>
      <c r="I137" s="35">
        <f>ROUND(G137*H137,P4)</f>
        <v>0</v>
      </c>
      <c r="J137" s="29"/>
      <c r="O137" s="36">
        <f>I137*0.21</f>
        <v>0</v>
      </c>
      <c r="P137">
        <v>3</v>
      </c>
    </row>
    <row r="138" ht="30">
      <c r="A138" s="29" t="s">
        <v>34</v>
      </c>
      <c r="B138" s="37"/>
      <c r="C138" s="38"/>
      <c r="D138" s="38"/>
      <c r="E138" s="31" t="s">
        <v>213</v>
      </c>
      <c r="F138" s="38"/>
      <c r="G138" s="38"/>
      <c r="H138" s="38"/>
      <c r="I138" s="38"/>
      <c r="J138" s="39"/>
    </row>
    <row r="139">
      <c r="A139" s="29" t="s">
        <v>68</v>
      </c>
      <c r="B139" s="37"/>
      <c r="C139" s="38"/>
      <c r="D139" s="38"/>
      <c r="E139" s="44" t="s">
        <v>209</v>
      </c>
      <c r="F139" s="38"/>
      <c r="G139" s="38"/>
      <c r="H139" s="38"/>
      <c r="I139" s="38"/>
      <c r="J139" s="39"/>
    </row>
    <row r="140" ht="120">
      <c r="A140" s="29" t="s">
        <v>36</v>
      </c>
      <c r="B140" s="37"/>
      <c r="C140" s="38"/>
      <c r="D140" s="38"/>
      <c r="E140" s="31" t="s">
        <v>214</v>
      </c>
      <c r="F140" s="38"/>
      <c r="G140" s="38"/>
      <c r="H140" s="38"/>
      <c r="I140" s="38"/>
      <c r="J140" s="39"/>
    </row>
    <row r="141">
      <c r="A141" s="29" t="s">
        <v>29</v>
      </c>
      <c r="B141" s="29">
        <v>33</v>
      </c>
      <c r="C141" s="30" t="s">
        <v>215</v>
      </c>
      <c r="D141" s="29" t="s">
        <v>31</v>
      </c>
      <c r="E141" s="31" t="s">
        <v>216</v>
      </c>
      <c r="F141" s="32" t="s">
        <v>144</v>
      </c>
      <c r="G141" s="33">
        <v>14</v>
      </c>
      <c r="H141" s="34">
        <v>0</v>
      </c>
      <c r="I141" s="35">
        <f>ROUND(G141*H141,P4)</f>
        <v>0</v>
      </c>
      <c r="J141" s="29"/>
      <c r="O141" s="36">
        <f>I141*0.21</f>
        <v>0</v>
      </c>
      <c r="P141">
        <v>3</v>
      </c>
    </row>
    <row r="142">
      <c r="A142" s="29" t="s">
        <v>34</v>
      </c>
      <c r="B142" s="37"/>
      <c r="C142" s="38"/>
      <c r="D142" s="38"/>
      <c r="E142" s="31" t="s">
        <v>217</v>
      </c>
      <c r="F142" s="38"/>
      <c r="G142" s="38"/>
      <c r="H142" s="38"/>
      <c r="I142" s="38"/>
      <c r="J142" s="39"/>
    </row>
    <row r="143">
      <c r="A143" s="29" t="s">
        <v>68</v>
      </c>
      <c r="B143" s="37"/>
      <c r="C143" s="38"/>
      <c r="D143" s="38"/>
      <c r="E143" s="44" t="s">
        <v>218</v>
      </c>
      <c r="F143" s="38"/>
      <c r="G143" s="38"/>
      <c r="H143" s="38"/>
      <c r="I143" s="38"/>
      <c r="J143" s="39"/>
    </row>
    <row r="144" ht="75">
      <c r="A144" s="29" t="s">
        <v>36</v>
      </c>
      <c r="B144" s="37"/>
      <c r="C144" s="38"/>
      <c r="D144" s="38"/>
      <c r="E144" s="31" t="s">
        <v>219</v>
      </c>
      <c r="F144" s="38"/>
      <c r="G144" s="38"/>
      <c r="H144" s="38"/>
      <c r="I144" s="38"/>
      <c r="J144" s="39"/>
    </row>
    <row r="145" ht="30">
      <c r="A145" s="29" t="s">
        <v>29</v>
      </c>
      <c r="B145" s="29">
        <v>34</v>
      </c>
      <c r="C145" s="30" t="s">
        <v>220</v>
      </c>
      <c r="D145" s="29" t="s">
        <v>31</v>
      </c>
      <c r="E145" s="31" t="s">
        <v>221</v>
      </c>
      <c r="F145" s="32" t="s">
        <v>144</v>
      </c>
      <c r="G145" s="33">
        <v>2</v>
      </c>
      <c r="H145" s="34">
        <v>0</v>
      </c>
      <c r="I145" s="35">
        <f>ROUND(G145*H145,P4)</f>
        <v>0</v>
      </c>
      <c r="J145" s="29"/>
      <c r="O145" s="36">
        <f>I145*0.21</f>
        <v>0</v>
      </c>
      <c r="P145">
        <v>3</v>
      </c>
    </row>
    <row r="146" ht="30">
      <c r="A146" s="29" t="s">
        <v>34</v>
      </c>
      <c r="B146" s="37"/>
      <c r="C146" s="38"/>
      <c r="D146" s="38"/>
      <c r="E146" s="31" t="s">
        <v>222</v>
      </c>
      <c r="F146" s="38"/>
      <c r="G146" s="38"/>
      <c r="H146" s="38"/>
      <c r="I146" s="38"/>
      <c r="J146" s="39"/>
    </row>
    <row r="147">
      <c r="A147" s="29" t="s">
        <v>68</v>
      </c>
      <c r="B147" s="37"/>
      <c r="C147" s="38"/>
      <c r="D147" s="38"/>
      <c r="E147" s="44" t="s">
        <v>223</v>
      </c>
      <c r="F147" s="38"/>
      <c r="G147" s="38"/>
      <c r="H147" s="38"/>
      <c r="I147" s="38"/>
      <c r="J147" s="39"/>
    </row>
    <row r="148" ht="75">
      <c r="A148" s="29" t="s">
        <v>36</v>
      </c>
      <c r="B148" s="37"/>
      <c r="C148" s="38"/>
      <c r="D148" s="38"/>
      <c r="E148" s="31" t="s">
        <v>224</v>
      </c>
      <c r="F148" s="38"/>
      <c r="G148" s="38"/>
      <c r="H148" s="38"/>
      <c r="I148" s="38"/>
      <c r="J148" s="39"/>
    </row>
    <row r="149" ht="30">
      <c r="A149" s="29" t="s">
        <v>29</v>
      </c>
      <c r="B149" s="29">
        <v>35</v>
      </c>
      <c r="C149" s="30" t="s">
        <v>225</v>
      </c>
      <c r="D149" s="29" t="s">
        <v>31</v>
      </c>
      <c r="E149" s="31" t="s">
        <v>226</v>
      </c>
      <c r="F149" s="32" t="s">
        <v>144</v>
      </c>
      <c r="G149" s="33">
        <v>2</v>
      </c>
      <c r="H149" s="34">
        <v>0</v>
      </c>
      <c r="I149" s="35">
        <f>ROUND(G149*H149,P4)</f>
        <v>0</v>
      </c>
      <c r="J149" s="29"/>
      <c r="O149" s="36">
        <f>I149*0.21</f>
        <v>0</v>
      </c>
      <c r="P149">
        <v>3</v>
      </c>
    </row>
    <row r="150" ht="45">
      <c r="A150" s="29" t="s">
        <v>34</v>
      </c>
      <c r="B150" s="37"/>
      <c r="C150" s="38"/>
      <c r="D150" s="38"/>
      <c r="E150" s="31" t="s">
        <v>227</v>
      </c>
      <c r="F150" s="38"/>
      <c r="G150" s="38"/>
      <c r="H150" s="38"/>
      <c r="I150" s="38"/>
      <c r="J150" s="39"/>
    </row>
    <row r="151">
      <c r="A151" s="29" t="s">
        <v>68</v>
      </c>
      <c r="B151" s="37"/>
      <c r="C151" s="38"/>
      <c r="D151" s="38"/>
      <c r="E151" s="44" t="s">
        <v>223</v>
      </c>
      <c r="F151" s="38"/>
      <c r="G151" s="38"/>
      <c r="H151" s="38"/>
      <c r="I151" s="38"/>
      <c r="J151" s="39"/>
    </row>
    <row r="152" ht="60">
      <c r="A152" s="29" t="s">
        <v>36</v>
      </c>
      <c r="B152" s="37"/>
      <c r="C152" s="38"/>
      <c r="D152" s="38"/>
      <c r="E152" s="31" t="s">
        <v>228</v>
      </c>
      <c r="F152" s="38"/>
      <c r="G152" s="38"/>
      <c r="H152" s="38"/>
      <c r="I152" s="38"/>
      <c r="J152" s="39"/>
    </row>
    <row r="153" ht="30">
      <c r="A153" s="29" t="s">
        <v>29</v>
      </c>
      <c r="B153" s="29">
        <v>36</v>
      </c>
      <c r="C153" s="30" t="s">
        <v>229</v>
      </c>
      <c r="D153" s="29" t="s">
        <v>31</v>
      </c>
      <c r="E153" s="31" t="s">
        <v>230</v>
      </c>
      <c r="F153" s="32" t="s">
        <v>144</v>
      </c>
      <c r="G153" s="33">
        <v>2</v>
      </c>
      <c r="H153" s="34">
        <v>0</v>
      </c>
      <c r="I153" s="35">
        <f>ROUND(G153*H153,P4)</f>
        <v>0</v>
      </c>
      <c r="J153" s="29"/>
      <c r="O153" s="36">
        <f>I153*0.21</f>
        <v>0</v>
      </c>
      <c r="P153">
        <v>3</v>
      </c>
    </row>
    <row r="154">
      <c r="A154" s="29" t="s">
        <v>34</v>
      </c>
      <c r="B154" s="37"/>
      <c r="C154" s="38"/>
      <c r="D154" s="38"/>
      <c r="E154" s="43" t="s">
        <v>31</v>
      </c>
      <c r="F154" s="38"/>
      <c r="G154" s="38"/>
      <c r="H154" s="38"/>
      <c r="I154" s="38"/>
      <c r="J154" s="39"/>
    </row>
    <row r="155">
      <c r="A155" s="29" t="s">
        <v>68</v>
      </c>
      <c r="B155" s="37"/>
      <c r="C155" s="38"/>
      <c r="D155" s="38"/>
      <c r="E155" s="44" t="s">
        <v>223</v>
      </c>
      <c r="F155" s="38"/>
      <c r="G155" s="38"/>
      <c r="H155" s="38"/>
      <c r="I155" s="38"/>
      <c r="J155" s="39"/>
    </row>
    <row r="156" ht="90">
      <c r="A156" s="29" t="s">
        <v>36</v>
      </c>
      <c r="B156" s="37"/>
      <c r="C156" s="38"/>
      <c r="D156" s="38"/>
      <c r="E156" s="31" t="s">
        <v>231</v>
      </c>
      <c r="F156" s="38"/>
      <c r="G156" s="38"/>
      <c r="H156" s="38"/>
      <c r="I156" s="38"/>
      <c r="J156" s="39"/>
    </row>
    <row r="157" ht="30">
      <c r="A157" s="29" t="s">
        <v>29</v>
      </c>
      <c r="B157" s="29">
        <v>37</v>
      </c>
      <c r="C157" s="30" t="s">
        <v>232</v>
      </c>
      <c r="D157" s="29" t="s">
        <v>31</v>
      </c>
      <c r="E157" s="31" t="s">
        <v>233</v>
      </c>
      <c r="F157" s="32" t="s">
        <v>89</v>
      </c>
      <c r="G157" s="33">
        <v>268.67200000000003</v>
      </c>
      <c r="H157" s="34">
        <v>0</v>
      </c>
      <c r="I157" s="35">
        <f>ROUND(G157*H157,P4)</f>
        <v>0</v>
      </c>
      <c r="J157" s="29"/>
      <c r="O157" s="36">
        <f>I157*0.21</f>
        <v>0</v>
      </c>
      <c r="P157">
        <v>3</v>
      </c>
    </row>
    <row r="158">
      <c r="A158" s="29" t="s">
        <v>34</v>
      </c>
      <c r="B158" s="37"/>
      <c r="C158" s="38"/>
      <c r="D158" s="38"/>
      <c r="E158" s="31" t="s">
        <v>234</v>
      </c>
      <c r="F158" s="38"/>
      <c r="G158" s="38"/>
      <c r="H158" s="38"/>
      <c r="I158" s="38"/>
      <c r="J158" s="39"/>
    </row>
    <row r="159" ht="225">
      <c r="A159" s="29" t="s">
        <v>68</v>
      </c>
      <c r="B159" s="37"/>
      <c r="C159" s="38"/>
      <c r="D159" s="38"/>
      <c r="E159" s="44" t="s">
        <v>235</v>
      </c>
      <c r="F159" s="38"/>
      <c r="G159" s="38"/>
      <c r="H159" s="38"/>
      <c r="I159" s="38"/>
      <c r="J159" s="39"/>
    </row>
    <row r="160" ht="105">
      <c r="A160" s="29" t="s">
        <v>36</v>
      </c>
      <c r="B160" s="37"/>
      <c r="C160" s="38"/>
      <c r="D160" s="38"/>
      <c r="E160" s="31" t="s">
        <v>236</v>
      </c>
      <c r="F160" s="38"/>
      <c r="G160" s="38"/>
      <c r="H160" s="38"/>
      <c r="I160" s="38"/>
      <c r="J160" s="39"/>
    </row>
    <row r="161" ht="30">
      <c r="A161" s="29" t="s">
        <v>29</v>
      </c>
      <c r="B161" s="29">
        <v>38</v>
      </c>
      <c r="C161" s="30" t="s">
        <v>237</v>
      </c>
      <c r="D161" s="29" t="s">
        <v>31</v>
      </c>
      <c r="E161" s="31" t="s">
        <v>238</v>
      </c>
      <c r="F161" s="32" t="s">
        <v>89</v>
      </c>
      <c r="G161" s="33">
        <v>46.549999999999997</v>
      </c>
      <c r="H161" s="34">
        <v>0</v>
      </c>
      <c r="I161" s="35">
        <f>ROUND(G161*H161,P4)</f>
        <v>0</v>
      </c>
      <c r="J161" s="29"/>
      <c r="O161" s="36">
        <f>I161*0.21</f>
        <v>0</v>
      </c>
      <c r="P161">
        <v>3</v>
      </c>
    </row>
    <row r="162">
      <c r="A162" s="29" t="s">
        <v>34</v>
      </c>
      <c r="B162" s="37"/>
      <c r="C162" s="38"/>
      <c r="D162" s="38"/>
      <c r="E162" s="31" t="s">
        <v>239</v>
      </c>
      <c r="F162" s="38"/>
      <c r="G162" s="38"/>
      <c r="H162" s="38"/>
      <c r="I162" s="38"/>
      <c r="J162" s="39"/>
    </row>
    <row r="163" ht="45">
      <c r="A163" s="29" t="s">
        <v>68</v>
      </c>
      <c r="B163" s="37"/>
      <c r="C163" s="38"/>
      <c r="D163" s="38"/>
      <c r="E163" s="44" t="s">
        <v>240</v>
      </c>
      <c r="F163" s="38"/>
      <c r="G163" s="38"/>
      <c r="H163" s="38"/>
      <c r="I163" s="38"/>
      <c r="J163" s="39"/>
    </row>
    <row r="164" ht="105">
      <c r="A164" s="29" t="s">
        <v>36</v>
      </c>
      <c r="B164" s="37"/>
      <c r="C164" s="38"/>
      <c r="D164" s="38"/>
      <c r="E164" s="31" t="s">
        <v>236</v>
      </c>
      <c r="F164" s="38"/>
      <c r="G164" s="38"/>
      <c r="H164" s="38"/>
      <c r="I164" s="38"/>
      <c r="J164" s="39"/>
    </row>
    <row r="165" ht="30">
      <c r="A165" s="29" t="s">
        <v>29</v>
      </c>
      <c r="B165" s="29">
        <v>39</v>
      </c>
      <c r="C165" s="30" t="s">
        <v>241</v>
      </c>
      <c r="D165" s="29" t="s">
        <v>31</v>
      </c>
      <c r="E165" s="31" t="s">
        <v>242</v>
      </c>
      <c r="F165" s="32" t="s">
        <v>89</v>
      </c>
      <c r="G165" s="33">
        <v>222.12200000000001</v>
      </c>
      <c r="H165" s="34">
        <v>0</v>
      </c>
      <c r="I165" s="35">
        <f>ROUND(G165*H165,P4)</f>
        <v>0</v>
      </c>
      <c r="J165" s="29"/>
      <c r="O165" s="36">
        <f>I165*0.21</f>
        <v>0</v>
      </c>
      <c r="P165">
        <v>3</v>
      </c>
    </row>
    <row r="166">
      <c r="A166" s="29" t="s">
        <v>34</v>
      </c>
      <c r="B166" s="37"/>
      <c r="C166" s="38"/>
      <c r="D166" s="38"/>
      <c r="E166" s="31" t="s">
        <v>243</v>
      </c>
      <c r="F166" s="38"/>
      <c r="G166" s="38"/>
      <c r="H166" s="38"/>
      <c r="I166" s="38"/>
      <c r="J166" s="39"/>
    </row>
    <row r="167" ht="180">
      <c r="A167" s="29" t="s">
        <v>68</v>
      </c>
      <c r="B167" s="37"/>
      <c r="C167" s="38"/>
      <c r="D167" s="38"/>
      <c r="E167" s="44" t="s">
        <v>244</v>
      </c>
      <c r="F167" s="38"/>
      <c r="G167" s="38"/>
      <c r="H167" s="38"/>
      <c r="I167" s="38"/>
      <c r="J167" s="39"/>
    </row>
    <row r="168" ht="105">
      <c r="A168" s="29" t="s">
        <v>36</v>
      </c>
      <c r="B168" s="37"/>
      <c r="C168" s="38"/>
      <c r="D168" s="38"/>
      <c r="E168" s="31" t="s">
        <v>236</v>
      </c>
      <c r="F168" s="38"/>
      <c r="G168" s="38"/>
      <c r="H168" s="38"/>
      <c r="I168" s="38"/>
      <c r="J168" s="39"/>
    </row>
    <row r="169">
      <c r="A169" s="29" t="s">
        <v>29</v>
      </c>
      <c r="B169" s="29">
        <v>40</v>
      </c>
      <c r="C169" s="30" t="s">
        <v>245</v>
      </c>
      <c r="D169" s="29" t="s">
        <v>45</v>
      </c>
      <c r="E169" s="31" t="s">
        <v>246</v>
      </c>
      <c r="F169" s="32" t="s">
        <v>101</v>
      </c>
      <c r="G169" s="33">
        <v>635</v>
      </c>
      <c r="H169" s="34">
        <v>0</v>
      </c>
      <c r="I169" s="35">
        <f>ROUND(G169*H169,P4)</f>
        <v>0</v>
      </c>
      <c r="J169" s="29"/>
      <c r="O169" s="36">
        <f>I169*0.21</f>
        <v>0</v>
      </c>
      <c r="P169">
        <v>3</v>
      </c>
    </row>
    <row r="170">
      <c r="A170" s="29" t="s">
        <v>34</v>
      </c>
      <c r="B170" s="37"/>
      <c r="C170" s="38"/>
      <c r="D170" s="38"/>
      <c r="E170" s="31" t="s">
        <v>247</v>
      </c>
      <c r="F170" s="38"/>
      <c r="G170" s="38"/>
      <c r="H170" s="38"/>
      <c r="I170" s="38"/>
      <c r="J170" s="39"/>
    </row>
    <row r="171">
      <c r="A171" s="29" t="s">
        <v>68</v>
      </c>
      <c r="B171" s="37"/>
      <c r="C171" s="38"/>
      <c r="D171" s="38"/>
      <c r="E171" s="44" t="s">
        <v>248</v>
      </c>
      <c r="F171" s="38"/>
      <c r="G171" s="38"/>
      <c r="H171" s="38"/>
      <c r="I171" s="38"/>
      <c r="J171" s="39"/>
    </row>
    <row r="172" ht="90">
      <c r="A172" s="29" t="s">
        <v>36</v>
      </c>
      <c r="B172" s="37"/>
      <c r="C172" s="38"/>
      <c r="D172" s="38"/>
      <c r="E172" s="31" t="s">
        <v>249</v>
      </c>
      <c r="F172" s="38"/>
      <c r="G172" s="38"/>
      <c r="H172" s="38"/>
      <c r="I172" s="38"/>
      <c r="J172" s="39"/>
    </row>
    <row r="173">
      <c r="A173" s="29" t="s">
        <v>29</v>
      </c>
      <c r="B173" s="29">
        <v>41</v>
      </c>
      <c r="C173" s="30" t="s">
        <v>250</v>
      </c>
      <c r="D173" s="29" t="s">
        <v>31</v>
      </c>
      <c r="E173" s="31" t="s">
        <v>251</v>
      </c>
      <c r="F173" s="32" t="s">
        <v>101</v>
      </c>
      <c r="G173" s="33">
        <v>2377</v>
      </c>
      <c r="H173" s="34">
        <v>0</v>
      </c>
      <c r="I173" s="35">
        <f>ROUND(G173*H173,P4)</f>
        <v>0</v>
      </c>
      <c r="J173" s="29"/>
      <c r="O173" s="36">
        <f>I173*0.21</f>
        <v>0</v>
      </c>
      <c r="P173">
        <v>3</v>
      </c>
    </row>
    <row r="174" ht="75">
      <c r="A174" s="29" t="s">
        <v>34</v>
      </c>
      <c r="B174" s="37"/>
      <c r="C174" s="38"/>
      <c r="D174" s="38"/>
      <c r="E174" s="31" t="s">
        <v>252</v>
      </c>
      <c r="F174" s="38"/>
      <c r="G174" s="38"/>
      <c r="H174" s="38"/>
      <c r="I174" s="38"/>
      <c r="J174" s="39"/>
    </row>
    <row r="175" ht="30">
      <c r="A175" s="29" t="s">
        <v>68</v>
      </c>
      <c r="B175" s="37"/>
      <c r="C175" s="38"/>
      <c r="D175" s="38"/>
      <c r="E175" s="44" t="s">
        <v>253</v>
      </c>
      <c r="F175" s="38"/>
      <c r="G175" s="38"/>
      <c r="H175" s="38"/>
      <c r="I175" s="38"/>
      <c r="J175" s="39"/>
    </row>
    <row r="176" ht="75">
      <c r="A176" s="29" t="s">
        <v>36</v>
      </c>
      <c r="B176" s="37"/>
      <c r="C176" s="38"/>
      <c r="D176" s="38"/>
      <c r="E176" s="31" t="s">
        <v>254</v>
      </c>
      <c r="F176" s="38"/>
      <c r="G176" s="38"/>
      <c r="H176" s="38"/>
      <c r="I176" s="38"/>
      <c r="J176" s="39"/>
    </row>
    <row r="177">
      <c r="A177" s="29" t="s">
        <v>29</v>
      </c>
      <c r="B177" s="29">
        <v>42</v>
      </c>
      <c r="C177" s="30" t="s">
        <v>255</v>
      </c>
      <c r="D177" s="29" t="s">
        <v>31</v>
      </c>
      <c r="E177" s="31" t="s">
        <v>256</v>
      </c>
      <c r="F177" s="32" t="s">
        <v>101</v>
      </c>
      <c r="G177" s="33">
        <v>2377</v>
      </c>
      <c r="H177" s="34">
        <v>0</v>
      </c>
      <c r="I177" s="35">
        <f>ROUND(G177*H177,P4)</f>
        <v>0</v>
      </c>
      <c r="J177" s="29"/>
      <c r="O177" s="36">
        <f>I177*0.21</f>
        <v>0</v>
      </c>
      <c r="P177">
        <v>3</v>
      </c>
    </row>
    <row r="178">
      <c r="A178" s="29" t="s">
        <v>34</v>
      </c>
      <c r="B178" s="37"/>
      <c r="C178" s="38"/>
      <c r="D178" s="38"/>
      <c r="E178" s="31" t="s">
        <v>257</v>
      </c>
      <c r="F178" s="38"/>
      <c r="G178" s="38"/>
      <c r="H178" s="38"/>
      <c r="I178" s="38"/>
      <c r="J178" s="39"/>
    </row>
    <row r="179">
      <c r="A179" s="29" t="s">
        <v>68</v>
      </c>
      <c r="B179" s="37"/>
      <c r="C179" s="38"/>
      <c r="D179" s="38"/>
      <c r="E179" s="44" t="s">
        <v>258</v>
      </c>
      <c r="F179" s="38"/>
      <c r="G179" s="38"/>
      <c r="H179" s="38"/>
      <c r="I179" s="38"/>
      <c r="J179" s="39"/>
    </row>
    <row r="180" ht="90">
      <c r="A180" s="29" t="s">
        <v>36</v>
      </c>
      <c r="B180" s="37"/>
      <c r="C180" s="38"/>
      <c r="D180" s="38"/>
      <c r="E180" s="31" t="s">
        <v>259</v>
      </c>
      <c r="F180" s="38"/>
      <c r="G180" s="38"/>
      <c r="H180" s="38"/>
      <c r="I180" s="38"/>
      <c r="J180" s="39"/>
    </row>
    <row r="181">
      <c r="A181" s="29" t="s">
        <v>29</v>
      </c>
      <c r="B181" s="29">
        <v>43</v>
      </c>
      <c r="C181" s="30" t="s">
        <v>260</v>
      </c>
      <c r="D181" s="29" t="s">
        <v>31</v>
      </c>
      <c r="E181" s="31" t="s">
        <v>261</v>
      </c>
      <c r="F181" s="32" t="s">
        <v>89</v>
      </c>
      <c r="G181" s="33">
        <v>12800</v>
      </c>
      <c r="H181" s="34">
        <v>0</v>
      </c>
      <c r="I181" s="35">
        <f>ROUND(G181*H181,P4)</f>
        <v>0</v>
      </c>
      <c r="J181" s="29"/>
      <c r="O181" s="36">
        <f>I181*0.21</f>
        <v>0</v>
      </c>
      <c r="P181">
        <v>3</v>
      </c>
    </row>
    <row r="182">
      <c r="A182" s="29" t="s">
        <v>34</v>
      </c>
      <c r="B182" s="37"/>
      <c r="C182" s="38"/>
      <c r="D182" s="38"/>
      <c r="E182" s="31" t="s">
        <v>262</v>
      </c>
      <c r="F182" s="38"/>
      <c r="G182" s="38"/>
      <c r="H182" s="38"/>
      <c r="I182" s="38"/>
      <c r="J182" s="39"/>
    </row>
    <row r="183">
      <c r="A183" s="29" t="s">
        <v>68</v>
      </c>
      <c r="B183" s="37"/>
      <c r="C183" s="38"/>
      <c r="D183" s="38"/>
      <c r="E183" s="44" t="s">
        <v>263</v>
      </c>
      <c r="F183" s="38"/>
      <c r="G183" s="38"/>
      <c r="H183" s="38"/>
      <c r="I183" s="38"/>
      <c r="J183" s="39"/>
    </row>
    <row r="184" ht="75">
      <c r="A184" s="29" t="s">
        <v>36</v>
      </c>
      <c r="B184" s="37"/>
      <c r="C184" s="38"/>
      <c r="D184" s="38"/>
      <c r="E184" s="31" t="s">
        <v>264</v>
      </c>
      <c r="F184" s="38"/>
      <c r="G184" s="38"/>
      <c r="H184" s="38"/>
      <c r="I184" s="38"/>
      <c r="J184" s="39"/>
    </row>
    <row r="185">
      <c r="A185" s="29" t="s">
        <v>29</v>
      </c>
      <c r="B185" s="29">
        <v>44</v>
      </c>
      <c r="C185" s="30" t="s">
        <v>265</v>
      </c>
      <c r="D185" s="29" t="s">
        <v>31</v>
      </c>
      <c r="E185" s="31" t="s">
        <v>266</v>
      </c>
      <c r="F185" s="32" t="s">
        <v>144</v>
      </c>
      <c r="G185" s="33">
        <v>1</v>
      </c>
      <c r="H185" s="34">
        <v>0</v>
      </c>
      <c r="I185" s="35">
        <f>ROUND(G185*H185,P4)</f>
        <v>0</v>
      </c>
      <c r="J185" s="29"/>
      <c r="O185" s="36">
        <f>I185*0.21</f>
        <v>0</v>
      </c>
      <c r="P185">
        <v>3</v>
      </c>
    </row>
    <row r="186" ht="30">
      <c r="A186" s="29" t="s">
        <v>34</v>
      </c>
      <c r="B186" s="37"/>
      <c r="C186" s="38"/>
      <c r="D186" s="38"/>
      <c r="E186" s="31" t="s">
        <v>267</v>
      </c>
      <c r="F186" s="38"/>
      <c r="G186" s="38"/>
      <c r="H186" s="38"/>
      <c r="I186" s="38"/>
      <c r="J186" s="39"/>
    </row>
    <row r="187">
      <c r="A187" s="29" t="s">
        <v>68</v>
      </c>
      <c r="B187" s="37"/>
      <c r="C187" s="38"/>
      <c r="D187" s="38"/>
      <c r="E187" s="44" t="s">
        <v>69</v>
      </c>
      <c r="F187" s="38"/>
      <c r="G187" s="38"/>
      <c r="H187" s="38"/>
      <c r="I187" s="38"/>
      <c r="J187" s="39"/>
    </row>
    <row r="188" ht="165">
      <c r="A188" s="29" t="s">
        <v>36</v>
      </c>
      <c r="B188" s="40"/>
      <c r="C188" s="41"/>
      <c r="D188" s="41"/>
      <c r="E188" s="31" t="s">
        <v>268</v>
      </c>
      <c r="F188" s="41"/>
      <c r="G188" s="41"/>
      <c r="H188" s="41"/>
      <c r="I188" s="41"/>
      <c r="J188" s="42"/>
    </row>
  </sheetData>
  <sheetProtection sheet="1" objects="1" scenarios="1" spinCount="100000" saltValue="sMvvjnDth+WbNOUeoZufG6eUi7LzCaOfaPT6jSLkT497T8NY24YNdvRITPGbBWmN50bYMWVXJa8+FLjF76r3Fg==" hashValue="WIyin9/qg3P9n67xOnhRY2HucFvNyoTB6J5sSTKU78AIAtQwKVGY56vFHHcV7NybyWXkCC06Q/qz42r621LKtw==" algorithmName="SHA-512" password="C7EA"/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2026-03-31T09:11:16Z</dcterms:created>
  <dcterms:modified xsi:type="dcterms:W3CDTF">2026-03-31T09:11:17Z</dcterms:modified>
</cp:coreProperties>
</file>